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Ф\ГОТОВО\03 Март 17\Детальный на 17 изм 77\"/>
    </mc:Choice>
  </mc:AlternateContent>
  <bookViews>
    <workbookView xWindow="0" yWindow="0" windowWidth="20610" windowHeight="8970"/>
  </bookViews>
  <sheets>
    <sheet name="2017 год" sheetId="3" r:id="rId1"/>
  </sheets>
  <definedNames>
    <definedName name="babo" localSheetId="0">#REF!</definedName>
    <definedName name="babo">#REF!</definedName>
    <definedName name="ReportNameYear" localSheetId="0">#REF!</definedName>
    <definedName name="ReportNameYear">#REF!</definedName>
    <definedName name="TableHeaderYear1" localSheetId="0">#REF!</definedName>
    <definedName name="TableHeaderYear1">#REF!</definedName>
    <definedName name="TableHeaderYear2" localSheetId="0">#REF!</definedName>
    <definedName name="TableHeaderYear2">#REF!</definedName>
    <definedName name="TableHeaderYear3" localSheetId="0">#REF!</definedName>
    <definedName name="TableHeaderYear3">#REF!</definedName>
    <definedName name="Unit" localSheetId="0">#REF!</definedName>
    <definedName name="Unit">#REF!</definedName>
    <definedName name="Year1" localSheetId="0">#REF!</definedName>
    <definedName name="Year1">#REF!</definedName>
    <definedName name="Year2Year3" localSheetId="0">#REF!</definedName>
    <definedName name="Year2Year3">#REF!</definedName>
    <definedName name="_xlnm.Print_Titles" localSheetId="0">'2017 год'!$11:$13</definedName>
    <definedName name="_xlnm.Print_Area" localSheetId="0">'2017 год'!$A$4:$J$784</definedName>
    <definedName name="рпол">#REF!</definedName>
  </definedNames>
  <calcPr calcId="152511" refMode="R1C1"/>
</workbook>
</file>

<file path=xl/calcChain.xml><?xml version="1.0" encoding="utf-8"?>
<calcChain xmlns="http://schemas.openxmlformats.org/spreadsheetml/2006/main">
  <c r="C140" i="3" l="1"/>
  <c r="C139" i="3"/>
  <c r="E80" i="3"/>
  <c r="C129" i="3"/>
  <c r="D120" i="3"/>
  <c r="D80" i="3" s="1"/>
  <c r="F80" i="3"/>
  <c r="D81" i="3"/>
  <c r="E81" i="3"/>
  <c r="F81" i="3"/>
  <c r="D82" i="3"/>
  <c r="E82" i="3"/>
  <c r="F82" i="3"/>
  <c r="D83" i="3"/>
  <c r="E83" i="3"/>
  <c r="F83" i="3"/>
  <c r="D84" i="3"/>
  <c r="E84" i="3"/>
  <c r="F84" i="3"/>
  <c r="E79" i="3"/>
  <c r="F79" i="3"/>
  <c r="D119" i="3"/>
  <c r="D79" i="3" s="1"/>
  <c r="D138" i="3"/>
  <c r="F138" i="3"/>
  <c r="C141" i="3"/>
  <c r="C142" i="3"/>
  <c r="C143" i="3"/>
  <c r="C144" i="3"/>
  <c r="C145" i="3"/>
  <c r="C146" i="3"/>
  <c r="D128" i="3"/>
  <c r="F128" i="3"/>
  <c r="C131" i="3"/>
  <c r="C132" i="3"/>
  <c r="C133" i="3"/>
  <c r="C134" i="3"/>
  <c r="C136" i="3"/>
  <c r="C130" i="3" l="1"/>
  <c r="E138" i="3"/>
  <c r="E128" i="3"/>
  <c r="C138" i="3"/>
  <c r="C135" i="3"/>
  <c r="C128" i="3"/>
  <c r="D503" i="3"/>
  <c r="E503" i="3"/>
  <c r="F503" i="3"/>
  <c r="D504" i="3"/>
  <c r="E504" i="3"/>
  <c r="F504" i="3"/>
  <c r="D505" i="3"/>
  <c r="E505" i="3"/>
  <c r="F505" i="3"/>
  <c r="D506" i="3"/>
  <c r="E506" i="3"/>
  <c r="F506" i="3"/>
  <c r="D507" i="3"/>
  <c r="E507" i="3"/>
  <c r="F507" i="3"/>
  <c r="E502" i="3"/>
  <c r="F502" i="3"/>
  <c r="D502" i="3"/>
  <c r="C371" i="3" l="1"/>
  <c r="C372" i="3"/>
  <c r="C373" i="3"/>
  <c r="C374" i="3"/>
  <c r="C375" i="3"/>
  <c r="C376" i="3"/>
  <c r="D713" i="3"/>
  <c r="E713" i="3"/>
  <c r="F713" i="3"/>
  <c r="D714" i="3"/>
  <c r="E714" i="3"/>
  <c r="F714" i="3"/>
  <c r="D715" i="3"/>
  <c r="E715" i="3"/>
  <c r="F715" i="3"/>
  <c r="D716" i="3"/>
  <c r="E716" i="3"/>
  <c r="F716" i="3"/>
  <c r="D717" i="3"/>
  <c r="E717" i="3"/>
  <c r="F717" i="3"/>
  <c r="E712" i="3"/>
  <c r="F712" i="3"/>
  <c r="D712" i="3"/>
  <c r="D37" i="3" l="1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E36" i="3"/>
  <c r="F36" i="3"/>
  <c r="D36" i="3"/>
  <c r="C45" i="3"/>
  <c r="C46" i="3"/>
  <c r="C47" i="3"/>
  <c r="C48" i="3"/>
  <c r="C49" i="3"/>
  <c r="C44" i="3"/>
  <c r="C62" i="3"/>
  <c r="C63" i="3"/>
  <c r="C64" i="3"/>
  <c r="C65" i="3"/>
  <c r="C66" i="3"/>
  <c r="C61" i="3"/>
  <c r="C71" i="3"/>
  <c r="C72" i="3"/>
  <c r="C73" i="3"/>
  <c r="C74" i="3"/>
  <c r="C75" i="3"/>
  <c r="C70" i="3"/>
  <c r="C89" i="3"/>
  <c r="C90" i="3"/>
  <c r="C91" i="3"/>
  <c r="C92" i="3"/>
  <c r="C93" i="3"/>
  <c r="C88" i="3"/>
  <c r="C99" i="3"/>
  <c r="C100" i="3"/>
  <c r="C101" i="3"/>
  <c r="C102" i="3"/>
  <c r="C103" i="3"/>
  <c r="C98" i="3"/>
  <c r="C110" i="3"/>
  <c r="C111" i="3"/>
  <c r="C112" i="3"/>
  <c r="C113" i="3"/>
  <c r="C114" i="3"/>
  <c r="C109" i="3"/>
  <c r="C120" i="3"/>
  <c r="C121" i="3"/>
  <c r="C122" i="3"/>
  <c r="C123" i="3"/>
  <c r="C124" i="3"/>
  <c r="C119" i="3"/>
  <c r="C159" i="3"/>
  <c r="C160" i="3"/>
  <c r="C161" i="3"/>
  <c r="C162" i="3"/>
  <c r="C163" i="3"/>
  <c r="C158" i="3"/>
  <c r="C150" i="3"/>
  <c r="C151" i="3"/>
  <c r="C152" i="3"/>
  <c r="C153" i="3"/>
  <c r="C154" i="3"/>
  <c r="C149" i="3"/>
  <c r="C168" i="3"/>
  <c r="C169" i="3"/>
  <c r="C170" i="3"/>
  <c r="C171" i="3"/>
  <c r="C172" i="3"/>
  <c r="C167" i="3"/>
  <c r="D43" i="3"/>
  <c r="E43" i="3"/>
  <c r="F43" i="3"/>
  <c r="D50" i="3"/>
  <c r="E50" i="3"/>
  <c r="F50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60" i="3"/>
  <c r="E60" i="3"/>
  <c r="F60" i="3"/>
  <c r="D67" i="3"/>
  <c r="E67" i="3"/>
  <c r="F67" i="3"/>
  <c r="D69" i="3"/>
  <c r="E69" i="3"/>
  <c r="F69" i="3"/>
  <c r="D76" i="3"/>
  <c r="E76" i="3"/>
  <c r="F76" i="3"/>
  <c r="D87" i="3"/>
  <c r="E87" i="3"/>
  <c r="F87" i="3"/>
  <c r="D94" i="3"/>
  <c r="E94" i="3"/>
  <c r="F94" i="3"/>
  <c r="D95" i="3"/>
  <c r="E95" i="3"/>
  <c r="F95" i="3"/>
  <c r="D97" i="3"/>
  <c r="E97" i="3"/>
  <c r="F97" i="3"/>
  <c r="D104" i="3"/>
  <c r="E104" i="3"/>
  <c r="F104" i="3"/>
  <c r="D105" i="3"/>
  <c r="E105" i="3"/>
  <c r="F105" i="3"/>
  <c r="D108" i="3"/>
  <c r="E108" i="3"/>
  <c r="F108" i="3"/>
  <c r="D115" i="3"/>
  <c r="E115" i="3"/>
  <c r="F115" i="3"/>
  <c r="D116" i="3"/>
  <c r="E116" i="3"/>
  <c r="F116" i="3"/>
  <c r="D118" i="3"/>
  <c r="E118" i="3"/>
  <c r="F118" i="3"/>
  <c r="D125" i="3"/>
  <c r="E125" i="3"/>
  <c r="F125" i="3"/>
  <c r="D126" i="3"/>
  <c r="E126" i="3"/>
  <c r="F126" i="3"/>
  <c r="D148" i="3"/>
  <c r="E148" i="3"/>
  <c r="F148" i="3"/>
  <c r="D155" i="3"/>
  <c r="E155" i="3"/>
  <c r="F155" i="3"/>
  <c r="D157" i="3"/>
  <c r="E157" i="3"/>
  <c r="F157" i="3"/>
  <c r="D164" i="3"/>
  <c r="E164" i="3"/>
  <c r="F164" i="3"/>
  <c r="D173" i="3"/>
  <c r="E173" i="3"/>
  <c r="E166" i="3" s="1"/>
  <c r="F173" i="3"/>
  <c r="F166" i="3" s="1"/>
  <c r="D174" i="3"/>
  <c r="E174" i="3"/>
  <c r="F174" i="3"/>
  <c r="C188" i="3"/>
  <c r="C189" i="3"/>
  <c r="C190" i="3"/>
  <c r="C191" i="3"/>
  <c r="C192" i="3"/>
  <c r="C187" i="3"/>
  <c r="E193" i="3"/>
  <c r="F193" i="3"/>
  <c r="D193" i="3"/>
  <c r="E194" i="3"/>
  <c r="F194" i="3"/>
  <c r="D194" i="3"/>
  <c r="D202" i="3"/>
  <c r="E202" i="3"/>
  <c r="F202" i="3"/>
  <c r="D203" i="3"/>
  <c r="E203" i="3"/>
  <c r="F203" i="3"/>
  <c r="D204" i="3"/>
  <c r="E204" i="3"/>
  <c r="F204" i="3"/>
  <c r="E201" i="3"/>
  <c r="F201" i="3"/>
  <c r="D201" i="3"/>
  <c r="E199" i="3"/>
  <c r="F199" i="3"/>
  <c r="D199" i="3"/>
  <c r="E197" i="3"/>
  <c r="F197" i="3"/>
  <c r="D197" i="3"/>
  <c r="C208" i="3"/>
  <c r="C209" i="3"/>
  <c r="C210" i="3"/>
  <c r="C211" i="3"/>
  <c r="C212" i="3"/>
  <c r="C207" i="3"/>
  <c r="C218" i="3"/>
  <c r="C219" i="3"/>
  <c r="C220" i="3"/>
  <c r="C221" i="3"/>
  <c r="C222" i="3"/>
  <c r="C217" i="3"/>
  <c r="C229" i="3"/>
  <c r="C230" i="3"/>
  <c r="C231" i="3"/>
  <c r="C232" i="3"/>
  <c r="C233" i="3"/>
  <c r="C228" i="3"/>
  <c r="C238" i="3"/>
  <c r="C239" i="3"/>
  <c r="C240" i="3"/>
  <c r="C241" i="3"/>
  <c r="C242" i="3"/>
  <c r="C237" i="3"/>
  <c r="D243" i="3"/>
  <c r="C247" i="3"/>
  <c r="C248" i="3"/>
  <c r="C249" i="3"/>
  <c r="C250" i="3"/>
  <c r="C251" i="3"/>
  <c r="C246" i="3"/>
  <c r="C265" i="3"/>
  <c r="C266" i="3"/>
  <c r="C267" i="3"/>
  <c r="C268" i="3"/>
  <c r="C269" i="3"/>
  <c r="C264" i="3"/>
  <c r="C256" i="3"/>
  <c r="C257" i="3"/>
  <c r="C258" i="3"/>
  <c r="C259" i="3"/>
  <c r="C260" i="3"/>
  <c r="C255" i="3"/>
  <c r="C274" i="3"/>
  <c r="C275" i="3"/>
  <c r="C276" i="3"/>
  <c r="C277" i="3"/>
  <c r="C278" i="3"/>
  <c r="C273" i="3"/>
  <c r="C291" i="3"/>
  <c r="C292" i="3"/>
  <c r="C293" i="3"/>
  <c r="C294" i="3"/>
  <c r="C295" i="3"/>
  <c r="C290" i="3"/>
  <c r="C301" i="3"/>
  <c r="C302" i="3"/>
  <c r="C303" i="3"/>
  <c r="C304" i="3"/>
  <c r="C305" i="3"/>
  <c r="C300" i="3"/>
  <c r="C311" i="3"/>
  <c r="C312" i="3"/>
  <c r="C313" i="3"/>
  <c r="C314" i="3"/>
  <c r="C315" i="3"/>
  <c r="C310" i="3"/>
  <c r="C321" i="3"/>
  <c r="C322" i="3"/>
  <c r="C323" i="3"/>
  <c r="C324" i="3"/>
  <c r="C325" i="3"/>
  <c r="C320" i="3"/>
  <c r="C337" i="3"/>
  <c r="C338" i="3"/>
  <c r="C339" i="3"/>
  <c r="C340" i="3"/>
  <c r="C341" i="3"/>
  <c r="C336" i="3"/>
  <c r="D342" i="3"/>
  <c r="E342" i="3"/>
  <c r="F342" i="3"/>
  <c r="D343" i="3"/>
  <c r="E343" i="3"/>
  <c r="F343" i="3"/>
  <c r="D186" i="3"/>
  <c r="E186" i="3"/>
  <c r="F186" i="3"/>
  <c r="D200" i="3"/>
  <c r="D180" i="3" s="1"/>
  <c r="D21" i="3" s="1"/>
  <c r="E200" i="3"/>
  <c r="E180" i="3" s="1"/>
  <c r="E21" i="3" s="1"/>
  <c r="F200" i="3"/>
  <c r="F180" i="3" s="1"/>
  <c r="F21" i="3" s="1"/>
  <c r="D206" i="3"/>
  <c r="E206" i="3"/>
  <c r="F206" i="3"/>
  <c r="D213" i="3"/>
  <c r="E213" i="3"/>
  <c r="F213" i="3"/>
  <c r="D214" i="3"/>
  <c r="E214" i="3"/>
  <c r="F214" i="3"/>
  <c r="D216" i="3"/>
  <c r="E216" i="3"/>
  <c r="F216" i="3"/>
  <c r="D223" i="3"/>
  <c r="E223" i="3"/>
  <c r="F223" i="3"/>
  <c r="D224" i="3"/>
  <c r="E224" i="3"/>
  <c r="F224" i="3"/>
  <c r="D227" i="3"/>
  <c r="E227" i="3"/>
  <c r="F227" i="3"/>
  <c r="D234" i="3"/>
  <c r="E234" i="3"/>
  <c r="F234" i="3"/>
  <c r="D236" i="3"/>
  <c r="E236" i="3"/>
  <c r="F236" i="3"/>
  <c r="E243" i="3"/>
  <c r="F243" i="3"/>
  <c r="D245" i="3"/>
  <c r="E245" i="3"/>
  <c r="F245" i="3"/>
  <c r="D252" i="3"/>
  <c r="E252" i="3"/>
  <c r="F252" i="3"/>
  <c r="D254" i="3"/>
  <c r="E254" i="3"/>
  <c r="F254" i="3"/>
  <c r="D261" i="3"/>
  <c r="E261" i="3"/>
  <c r="F261" i="3"/>
  <c r="D263" i="3"/>
  <c r="E263" i="3"/>
  <c r="F263" i="3"/>
  <c r="D270" i="3"/>
  <c r="E270" i="3"/>
  <c r="F270" i="3"/>
  <c r="D272" i="3"/>
  <c r="E272" i="3"/>
  <c r="F272" i="3"/>
  <c r="D282" i="3"/>
  <c r="E282" i="3"/>
  <c r="F282" i="3"/>
  <c r="D283" i="3"/>
  <c r="E283" i="3"/>
  <c r="F283" i="3"/>
  <c r="D284" i="3"/>
  <c r="E284" i="3"/>
  <c r="F284" i="3"/>
  <c r="D285" i="3"/>
  <c r="E285" i="3"/>
  <c r="F285" i="3"/>
  <c r="D286" i="3"/>
  <c r="E286" i="3"/>
  <c r="F286" i="3"/>
  <c r="D287" i="3"/>
  <c r="E287" i="3"/>
  <c r="E184" i="3" s="1"/>
  <c r="F287" i="3"/>
  <c r="D289" i="3"/>
  <c r="E289" i="3"/>
  <c r="F289" i="3"/>
  <c r="D296" i="3"/>
  <c r="E296" i="3"/>
  <c r="F296" i="3"/>
  <c r="D297" i="3"/>
  <c r="E297" i="3"/>
  <c r="F297" i="3"/>
  <c r="D299" i="3"/>
  <c r="E299" i="3"/>
  <c r="F299" i="3"/>
  <c r="D306" i="3"/>
  <c r="E306" i="3"/>
  <c r="F306" i="3"/>
  <c r="D307" i="3"/>
  <c r="E307" i="3"/>
  <c r="F307" i="3"/>
  <c r="D309" i="3"/>
  <c r="E309" i="3"/>
  <c r="F309" i="3"/>
  <c r="D316" i="3"/>
  <c r="E316" i="3"/>
  <c r="F316" i="3"/>
  <c r="D317" i="3"/>
  <c r="E317" i="3"/>
  <c r="F317" i="3"/>
  <c r="D319" i="3"/>
  <c r="E319" i="3"/>
  <c r="F319" i="3"/>
  <c r="D328" i="3"/>
  <c r="E328" i="3"/>
  <c r="F328" i="3"/>
  <c r="D329" i="3"/>
  <c r="E329" i="3"/>
  <c r="F329" i="3"/>
  <c r="D330" i="3"/>
  <c r="E330" i="3"/>
  <c r="F330" i="3"/>
  <c r="D331" i="3"/>
  <c r="E331" i="3"/>
  <c r="F331" i="3"/>
  <c r="D332" i="3"/>
  <c r="E332" i="3"/>
  <c r="F332" i="3"/>
  <c r="D333" i="3"/>
  <c r="E333" i="3"/>
  <c r="F333" i="3"/>
  <c r="D335" i="3"/>
  <c r="E335" i="3"/>
  <c r="F335" i="3"/>
  <c r="D355" i="3"/>
  <c r="E355" i="3"/>
  <c r="F355" i="3"/>
  <c r="D356" i="3"/>
  <c r="E356" i="3"/>
  <c r="F356" i="3"/>
  <c r="D357" i="3"/>
  <c r="E357" i="3"/>
  <c r="F357" i="3"/>
  <c r="D358" i="3"/>
  <c r="E358" i="3"/>
  <c r="F358" i="3"/>
  <c r="D359" i="3"/>
  <c r="E359" i="3"/>
  <c r="F359" i="3"/>
  <c r="E354" i="3"/>
  <c r="F354" i="3"/>
  <c r="D354" i="3"/>
  <c r="C363" i="3"/>
  <c r="C364" i="3"/>
  <c r="C365" i="3"/>
  <c r="C366" i="3"/>
  <c r="C367" i="3"/>
  <c r="C362" i="3"/>
  <c r="C381" i="3"/>
  <c r="C382" i="3"/>
  <c r="C383" i="3"/>
  <c r="C384" i="3"/>
  <c r="C385" i="3"/>
  <c r="C380" i="3"/>
  <c r="C390" i="3"/>
  <c r="C391" i="3"/>
  <c r="C392" i="3"/>
  <c r="C393" i="3"/>
  <c r="C394" i="3"/>
  <c r="C389" i="3"/>
  <c r="D399" i="3"/>
  <c r="D347" i="3" s="1"/>
  <c r="E399" i="3"/>
  <c r="F399" i="3"/>
  <c r="D400" i="3"/>
  <c r="E400" i="3"/>
  <c r="F400" i="3"/>
  <c r="D401" i="3"/>
  <c r="E401" i="3"/>
  <c r="F401" i="3"/>
  <c r="D402" i="3"/>
  <c r="E402" i="3"/>
  <c r="F402" i="3"/>
  <c r="D403" i="3"/>
  <c r="E403" i="3"/>
  <c r="F403" i="3"/>
  <c r="E398" i="3"/>
  <c r="F398" i="3"/>
  <c r="F346" i="3" s="1"/>
  <c r="D398" i="3"/>
  <c r="C407" i="3"/>
  <c r="C408" i="3"/>
  <c r="C409" i="3"/>
  <c r="C410" i="3"/>
  <c r="C411" i="3"/>
  <c r="C406" i="3"/>
  <c r="C416" i="3"/>
  <c r="C417" i="3"/>
  <c r="C418" i="3"/>
  <c r="C419" i="3"/>
  <c r="C420" i="3"/>
  <c r="C421" i="3"/>
  <c r="C415" i="3"/>
  <c r="D346" i="3"/>
  <c r="D361" i="3"/>
  <c r="E361" i="3"/>
  <c r="F361" i="3"/>
  <c r="D368" i="3"/>
  <c r="E368" i="3"/>
  <c r="F368" i="3"/>
  <c r="D370" i="3"/>
  <c r="E370" i="3"/>
  <c r="F370" i="3"/>
  <c r="D377" i="3"/>
  <c r="E377" i="3"/>
  <c r="F377" i="3"/>
  <c r="D379" i="3"/>
  <c r="E379" i="3"/>
  <c r="F379" i="3"/>
  <c r="D386" i="3"/>
  <c r="E386" i="3"/>
  <c r="F386" i="3"/>
  <c r="D388" i="3"/>
  <c r="E388" i="3"/>
  <c r="F388" i="3"/>
  <c r="D395" i="3"/>
  <c r="E395" i="3"/>
  <c r="F395" i="3"/>
  <c r="D405" i="3"/>
  <c r="E405" i="3"/>
  <c r="F405" i="3"/>
  <c r="D412" i="3"/>
  <c r="E412" i="3"/>
  <c r="F412" i="3"/>
  <c r="D414" i="3"/>
  <c r="E414" i="3"/>
  <c r="F414" i="3"/>
  <c r="C433" i="3"/>
  <c r="C434" i="3"/>
  <c r="C435" i="3"/>
  <c r="C436" i="3"/>
  <c r="C437" i="3"/>
  <c r="C432" i="3"/>
  <c r="C452" i="3"/>
  <c r="C453" i="3"/>
  <c r="C454" i="3"/>
  <c r="C455" i="3"/>
  <c r="C456" i="3"/>
  <c r="C451" i="3"/>
  <c r="C461" i="3"/>
  <c r="C462" i="3"/>
  <c r="C463" i="3"/>
  <c r="C464" i="3"/>
  <c r="C465" i="3"/>
  <c r="C460" i="3"/>
  <c r="D431" i="3"/>
  <c r="E431" i="3"/>
  <c r="F431" i="3"/>
  <c r="D438" i="3"/>
  <c r="E438" i="3"/>
  <c r="F438" i="3"/>
  <c r="D439" i="3"/>
  <c r="E439" i="3"/>
  <c r="F439" i="3"/>
  <c r="D442" i="3"/>
  <c r="D424" i="3" s="1"/>
  <c r="E442" i="3"/>
  <c r="E424" i="3" s="1"/>
  <c r="F442" i="3"/>
  <c r="D443" i="3"/>
  <c r="D425" i="3" s="1"/>
  <c r="E443" i="3"/>
  <c r="E425" i="3" s="1"/>
  <c r="F443" i="3"/>
  <c r="F425" i="3" s="1"/>
  <c r="D444" i="3"/>
  <c r="D426" i="3" s="1"/>
  <c r="E444" i="3"/>
  <c r="E426" i="3" s="1"/>
  <c r="F444" i="3"/>
  <c r="F426" i="3" s="1"/>
  <c r="D445" i="3"/>
  <c r="D427" i="3" s="1"/>
  <c r="E445" i="3"/>
  <c r="E427" i="3" s="1"/>
  <c r="F445" i="3"/>
  <c r="F427" i="3" s="1"/>
  <c r="D446" i="3"/>
  <c r="D428" i="3" s="1"/>
  <c r="E446" i="3"/>
  <c r="E428" i="3" s="1"/>
  <c r="F446" i="3"/>
  <c r="F428" i="3" s="1"/>
  <c r="D447" i="3"/>
  <c r="D429" i="3" s="1"/>
  <c r="E447" i="3"/>
  <c r="E429" i="3" s="1"/>
  <c r="F447" i="3"/>
  <c r="F429" i="3" s="1"/>
  <c r="D450" i="3"/>
  <c r="E450" i="3"/>
  <c r="F450" i="3"/>
  <c r="D457" i="3"/>
  <c r="E457" i="3"/>
  <c r="F457" i="3"/>
  <c r="D459" i="3"/>
  <c r="E459" i="3"/>
  <c r="F459" i="3"/>
  <c r="D466" i="3"/>
  <c r="E466" i="3"/>
  <c r="F466" i="3"/>
  <c r="C487" i="3"/>
  <c r="C488" i="3"/>
  <c r="C489" i="3"/>
  <c r="C490" i="3"/>
  <c r="C491" i="3"/>
  <c r="C486" i="3"/>
  <c r="C495" i="3"/>
  <c r="C496" i="3"/>
  <c r="C497" i="3"/>
  <c r="C498" i="3"/>
  <c r="C499" i="3"/>
  <c r="C494" i="3"/>
  <c r="C512" i="3"/>
  <c r="C513" i="3"/>
  <c r="C514" i="3"/>
  <c r="C515" i="3"/>
  <c r="C516" i="3"/>
  <c r="C511" i="3"/>
  <c r="C520" i="3"/>
  <c r="C521" i="3"/>
  <c r="C522" i="3"/>
  <c r="C523" i="3"/>
  <c r="C524" i="3"/>
  <c r="C519" i="3"/>
  <c r="D477" i="3"/>
  <c r="E477" i="3"/>
  <c r="F477" i="3"/>
  <c r="F469" i="3" s="1"/>
  <c r="D478" i="3"/>
  <c r="E478" i="3"/>
  <c r="F478" i="3"/>
  <c r="D479" i="3"/>
  <c r="E479" i="3"/>
  <c r="F479" i="3"/>
  <c r="D480" i="3"/>
  <c r="E480" i="3"/>
  <c r="F480" i="3"/>
  <c r="D481" i="3"/>
  <c r="E481" i="3"/>
  <c r="F481" i="3"/>
  <c r="D482" i="3"/>
  <c r="E482" i="3"/>
  <c r="F482" i="3"/>
  <c r="D485" i="3"/>
  <c r="E485" i="3"/>
  <c r="F485" i="3"/>
  <c r="D493" i="3"/>
  <c r="E493" i="3"/>
  <c r="F493" i="3"/>
  <c r="D510" i="3"/>
  <c r="E510" i="3"/>
  <c r="F510" i="3"/>
  <c r="D518" i="3"/>
  <c r="E518" i="3"/>
  <c r="F518" i="3"/>
  <c r="C545" i="3"/>
  <c r="C546" i="3"/>
  <c r="C547" i="3"/>
  <c r="C548" i="3"/>
  <c r="C549" i="3"/>
  <c r="C544" i="3"/>
  <c r="C555" i="3"/>
  <c r="C556" i="3"/>
  <c r="C557" i="3"/>
  <c r="C558" i="3"/>
  <c r="C559" i="3"/>
  <c r="C554" i="3"/>
  <c r="C565" i="3"/>
  <c r="C566" i="3"/>
  <c r="C567" i="3"/>
  <c r="C568" i="3"/>
  <c r="C569" i="3"/>
  <c r="C570" i="3"/>
  <c r="C564" i="3"/>
  <c r="C197" i="3" l="1"/>
  <c r="C126" i="3"/>
  <c r="C50" i="3"/>
  <c r="D35" i="3"/>
  <c r="C21" i="3"/>
  <c r="C204" i="3"/>
  <c r="C173" i="3"/>
  <c r="C354" i="3"/>
  <c r="C261" i="3"/>
  <c r="C214" i="3"/>
  <c r="C201" i="3"/>
  <c r="C203" i="3"/>
  <c r="C194" i="3"/>
  <c r="C193" i="3"/>
  <c r="C164" i="3"/>
  <c r="C125" i="3"/>
  <c r="C115" i="3"/>
  <c r="C95" i="3"/>
  <c r="C67" i="3"/>
  <c r="D350" i="3"/>
  <c r="F348" i="3"/>
  <c r="C223" i="3"/>
  <c r="C213" i="3"/>
  <c r="F198" i="3"/>
  <c r="C174" i="3"/>
  <c r="D166" i="3"/>
  <c r="C116" i="3"/>
  <c r="C104" i="3"/>
  <c r="C94" i="3"/>
  <c r="C53" i="3"/>
  <c r="F35" i="3"/>
  <c r="D351" i="3"/>
  <c r="C224" i="3"/>
  <c r="C202" i="3"/>
  <c r="C105" i="3"/>
  <c r="E28" i="3"/>
  <c r="C76" i="3"/>
  <c r="E35" i="3"/>
  <c r="C356" i="3"/>
  <c r="C332" i="3"/>
  <c r="C83" i="3"/>
  <c r="C79" i="3"/>
  <c r="F32" i="3"/>
  <c r="E31" i="3"/>
  <c r="D30" i="3"/>
  <c r="C82" i="3"/>
  <c r="C58" i="3"/>
  <c r="C54" i="3"/>
  <c r="F33" i="3"/>
  <c r="E32" i="3"/>
  <c r="D31" i="3"/>
  <c r="F29" i="3"/>
  <c r="C84" i="3"/>
  <c r="C80" i="3"/>
  <c r="C56" i="3"/>
  <c r="C81" i="3"/>
  <c r="E33" i="3"/>
  <c r="D32" i="3"/>
  <c r="F30" i="3"/>
  <c r="E29" i="3"/>
  <c r="D33" i="3"/>
  <c r="F31" i="3"/>
  <c r="E30" i="3"/>
  <c r="D29" i="3"/>
  <c r="C29" i="3" s="1"/>
  <c r="C199" i="3"/>
  <c r="C57" i="3"/>
  <c r="D28" i="3"/>
  <c r="C506" i="3"/>
  <c r="C466" i="3"/>
  <c r="C439" i="3"/>
  <c r="C412" i="3"/>
  <c r="C386" i="3"/>
  <c r="C368" i="3"/>
  <c r="C355" i="3"/>
  <c r="C333" i="3"/>
  <c r="C329" i="3"/>
  <c r="C316" i="3"/>
  <c r="C287" i="3"/>
  <c r="C283" i="3"/>
  <c r="C234" i="3"/>
  <c r="C180" i="3"/>
  <c r="F28" i="3"/>
  <c r="C270" i="3"/>
  <c r="C252" i="3"/>
  <c r="E198" i="3"/>
  <c r="E196" i="3" s="1"/>
  <c r="C55" i="3"/>
  <c r="C243" i="3"/>
  <c r="D198" i="3"/>
  <c r="D196" i="3" s="1"/>
  <c r="C200" i="3"/>
  <c r="C155" i="3"/>
  <c r="D52" i="3"/>
  <c r="F52" i="3"/>
  <c r="E52" i="3"/>
  <c r="D78" i="3"/>
  <c r="E78" i="3"/>
  <c r="F78" i="3"/>
  <c r="C398" i="3"/>
  <c r="F350" i="3"/>
  <c r="C330" i="3"/>
  <c r="C328" i="3"/>
  <c r="C297" i="3"/>
  <c r="C284" i="3"/>
  <c r="C282" i="3"/>
  <c r="C343" i="3"/>
  <c r="C317" i="3"/>
  <c r="C306" i="3"/>
  <c r="C395" i="3"/>
  <c r="C403" i="3"/>
  <c r="C331" i="3"/>
  <c r="C307" i="3"/>
  <c r="C296" i="3"/>
  <c r="C285" i="3"/>
  <c r="C342" i="3"/>
  <c r="D183" i="3"/>
  <c r="C457" i="3"/>
  <c r="C438" i="3"/>
  <c r="C400" i="3"/>
  <c r="E474" i="3"/>
  <c r="F471" i="3"/>
  <c r="C507" i="3"/>
  <c r="C505" i="3"/>
  <c r="C503" i="3"/>
  <c r="C402" i="3"/>
  <c r="C359" i="3"/>
  <c r="F349" i="3"/>
  <c r="C286" i="3"/>
  <c r="D397" i="3"/>
  <c r="C414" i="3"/>
  <c r="C357" i="3"/>
  <c r="F196" i="3"/>
  <c r="C502" i="3"/>
  <c r="D501" i="3"/>
  <c r="C401" i="3"/>
  <c r="C358" i="3"/>
  <c r="D184" i="3"/>
  <c r="F182" i="3"/>
  <c r="D281" i="3"/>
  <c r="F281" i="3"/>
  <c r="F183" i="3"/>
  <c r="E182" i="3"/>
  <c r="E281" i="3"/>
  <c r="F184" i="3"/>
  <c r="E183" i="3"/>
  <c r="D182" i="3"/>
  <c r="C182" i="3" s="1"/>
  <c r="E181" i="3"/>
  <c r="F181" i="3"/>
  <c r="D181" i="3"/>
  <c r="E327" i="3"/>
  <c r="D179" i="3"/>
  <c r="D327" i="3"/>
  <c r="D177" i="3"/>
  <c r="F327" i="3"/>
  <c r="F179" i="3"/>
  <c r="F178" i="3" s="1"/>
  <c r="E177" i="3"/>
  <c r="E179" i="3"/>
  <c r="E178" i="3" s="1"/>
  <c r="F177" i="3"/>
  <c r="E351" i="3"/>
  <c r="C399" i="3"/>
  <c r="E349" i="3"/>
  <c r="D348" i="3"/>
  <c r="E397" i="3"/>
  <c r="E348" i="3"/>
  <c r="C504" i="3"/>
  <c r="F473" i="3"/>
  <c r="E472" i="3"/>
  <c r="D471" i="3"/>
  <c r="F351" i="3"/>
  <c r="E350" i="3"/>
  <c r="D349" i="3"/>
  <c r="E346" i="3"/>
  <c r="C346" i="3" s="1"/>
  <c r="F353" i="3"/>
  <c r="F397" i="3"/>
  <c r="E347" i="3"/>
  <c r="F347" i="3"/>
  <c r="E353" i="3"/>
  <c r="D353" i="3"/>
  <c r="C480" i="3"/>
  <c r="C426" i="3"/>
  <c r="C429" i="3"/>
  <c r="C427" i="3"/>
  <c r="C425" i="3"/>
  <c r="C428" i="3"/>
  <c r="C481" i="3"/>
  <c r="C477" i="3"/>
  <c r="C482" i="3"/>
  <c r="C479" i="3"/>
  <c r="C478" i="3"/>
  <c r="C445" i="3"/>
  <c r="C442" i="3"/>
  <c r="C444" i="3"/>
  <c r="C446" i="3"/>
  <c r="C447" i="3"/>
  <c r="C443" i="3"/>
  <c r="F441" i="3"/>
  <c r="E423" i="3"/>
  <c r="D423" i="3"/>
  <c r="E441" i="3"/>
  <c r="D441" i="3"/>
  <c r="F424" i="3"/>
  <c r="D473" i="3"/>
  <c r="E501" i="3"/>
  <c r="F474" i="3"/>
  <c r="E473" i="3"/>
  <c r="D472" i="3"/>
  <c r="F470" i="3"/>
  <c r="E469" i="3"/>
  <c r="D474" i="3"/>
  <c r="F472" i="3"/>
  <c r="E471" i="3"/>
  <c r="D476" i="3"/>
  <c r="F476" i="3"/>
  <c r="E470" i="3"/>
  <c r="D469" i="3"/>
  <c r="F501" i="3"/>
  <c r="E476" i="3"/>
  <c r="D470" i="3"/>
  <c r="C350" i="3" l="1"/>
  <c r="C198" i="3"/>
  <c r="C32" i="3"/>
  <c r="C28" i="3"/>
  <c r="C31" i="3"/>
  <c r="D27" i="3"/>
  <c r="C33" i="3"/>
  <c r="E27" i="3"/>
  <c r="F27" i="3"/>
  <c r="C348" i="3"/>
  <c r="C30" i="3"/>
  <c r="C177" i="3"/>
  <c r="C181" i="3"/>
  <c r="C184" i="3"/>
  <c r="D178" i="3"/>
  <c r="C178" i="3" s="1"/>
  <c r="C179" i="3"/>
  <c r="C183" i="3"/>
  <c r="C471" i="3"/>
  <c r="C347" i="3"/>
  <c r="C351" i="3"/>
  <c r="E176" i="3"/>
  <c r="F176" i="3"/>
  <c r="C349" i="3"/>
  <c r="E345" i="3"/>
  <c r="D345" i="3"/>
  <c r="F345" i="3"/>
  <c r="C473" i="3"/>
  <c r="C469" i="3"/>
  <c r="C474" i="3"/>
  <c r="C472" i="3"/>
  <c r="C470" i="3"/>
  <c r="F423" i="3"/>
  <c r="C424" i="3"/>
  <c r="F468" i="3"/>
  <c r="E468" i="3"/>
  <c r="D468" i="3"/>
  <c r="C27" i="3" l="1"/>
  <c r="D176" i="3"/>
  <c r="C574" i="3"/>
  <c r="C575" i="3"/>
  <c r="C576" i="3"/>
  <c r="C577" i="3"/>
  <c r="C578" i="3"/>
  <c r="C573" i="3"/>
  <c r="D535" i="3"/>
  <c r="E535" i="3"/>
  <c r="E527" i="3" s="1"/>
  <c r="F535" i="3"/>
  <c r="F527" i="3" s="1"/>
  <c r="D536" i="3"/>
  <c r="E536" i="3"/>
  <c r="E528" i="3" s="1"/>
  <c r="F536" i="3"/>
  <c r="F528" i="3" s="1"/>
  <c r="D537" i="3"/>
  <c r="E537" i="3"/>
  <c r="E529" i="3" s="1"/>
  <c r="F537" i="3"/>
  <c r="F529" i="3" s="1"/>
  <c r="D538" i="3"/>
  <c r="E538" i="3"/>
  <c r="E530" i="3" s="1"/>
  <c r="F538" i="3"/>
  <c r="F530" i="3" s="1"/>
  <c r="D539" i="3"/>
  <c r="E539" i="3"/>
  <c r="E531" i="3" s="1"/>
  <c r="F539" i="3"/>
  <c r="F531" i="3" s="1"/>
  <c r="D540" i="3"/>
  <c r="E540" i="3"/>
  <c r="E532" i="3" s="1"/>
  <c r="F540" i="3"/>
  <c r="F532" i="3" s="1"/>
  <c r="D543" i="3"/>
  <c r="E543" i="3"/>
  <c r="F543" i="3"/>
  <c r="D550" i="3"/>
  <c r="E550" i="3"/>
  <c r="F550" i="3"/>
  <c r="D551" i="3"/>
  <c r="E551" i="3"/>
  <c r="F551" i="3"/>
  <c r="D553" i="3"/>
  <c r="E553" i="3"/>
  <c r="F553" i="3"/>
  <c r="D560" i="3"/>
  <c r="E560" i="3"/>
  <c r="F560" i="3"/>
  <c r="D561" i="3"/>
  <c r="E561" i="3"/>
  <c r="F561" i="3"/>
  <c r="D563" i="3"/>
  <c r="E563" i="3"/>
  <c r="F563" i="3"/>
  <c r="D572" i="3"/>
  <c r="E572" i="3"/>
  <c r="F572" i="3"/>
  <c r="D579" i="3"/>
  <c r="E579" i="3"/>
  <c r="F579" i="3"/>
  <c r="D580" i="3"/>
  <c r="E580" i="3"/>
  <c r="F580" i="3"/>
  <c r="C600" i="3"/>
  <c r="C601" i="3"/>
  <c r="C602" i="3"/>
  <c r="C603" i="3"/>
  <c r="C604" i="3"/>
  <c r="C599" i="3"/>
  <c r="C609" i="3"/>
  <c r="C610" i="3"/>
  <c r="C611" i="3"/>
  <c r="C612" i="3"/>
  <c r="C613" i="3"/>
  <c r="C608" i="3"/>
  <c r="C618" i="3"/>
  <c r="C619" i="3"/>
  <c r="C620" i="3"/>
  <c r="C621" i="3"/>
  <c r="C622" i="3"/>
  <c r="C617" i="3"/>
  <c r="C627" i="3"/>
  <c r="C628" i="3"/>
  <c r="C629" i="3"/>
  <c r="C630" i="3"/>
  <c r="C631" i="3"/>
  <c r="C626" i="3"/>
  <c r="C635" i="3"/>
  <c r="C636" i="3"/>
  <c r="C637" i="3"/>
  <c r="C638" i="3"/>
  <c r="C639" i="3"/>
  <c r="C634" i="3"/>
  <c r="D643" i="3"/>
  <c r="C652" i="3"/>
  <c r="C653" i="3"/>
  <c r="C654" i="3"/>
  <c r="C655" i="3"/>
  <c r="C656" i="3"/>
  <c r="C651" i="3"/>
  <c r="C660" i="3"/>
  <c r="C661" i="3"/>
  <c r="C662" i="3"/>
  <c r="C663" i="3"/>
  <c r="C664" i="3"/>
  <c r="C659" i="3"/>
  <c r="C668" i="3"/>
  <c r="C669" i="3"/>
  <c r="C670" i="3"/>
  <c r="C671" i="3"/>
  <c r="C672" i="3"/>
  <c r="C667" i="3"/>
  <c r="C676" i="3"/>
  <c r="C677" i="3"/>
  <c r="C678" i="3"/>
  <c r="C679" i="3"/>
  <c r="C680" i="3"/>
  <c r="C675" i="3"/>
  <c r="C685" i="3"/>
  <c r="C686" i="3"/>
  <c r="C687" i="3"/>
  <c r="C688" i="3"/>
  <c r="C689" i="3"/>
  <c r="C684" i="3"/>
  <c r="D591" i="3"/>
  <c r="E591" i="3"/>
  <c r="F591" i="3"/>
  <c r="D592" i="3"/>
  <c r="E592" i="3"/>
  <c r="F592" i="3"/>
  <c r="D593" i="3"/>
  <c r="E593" i="3"/>
  <c r="F593" i="3"/>
  <c r="D594" i="3"/>
  <c r="E594" i="3"/>
  <c r="F594" i="3"/>
  <c r="D595" i="3"/>
  <c r="E595" i="3"/>
  <c r="F595" i="3"/>
  <c r="D596" i="3"/>
  <c r="E596" i="3"/>
  <c r="F596" i="3"/>
  <c r="D598" i="3"/>
  <c r="E598" i="3"/>
  <c r="F598" i="3"/>
  <c r="D605" i="3"/>
  <c r="E605" i="3"/>
  <c r="F605" i="3"/>
  <c r="D607" i="3"/>
  <c r="E607" i="3"/>
  <c r="F607" i="3"/>
  <c r="D614" i="3"/>
  <c r="E614" i="3"/>
  <c r="F614" i="3"/>
  <c r="D616" i="3"/>
  <c r="E616" i="3"/>
  <c r="F616" i="3"/>
  <c r="D623" i="3"/>
  <c r="E623" i="3"/>
  <c r="F623" i="3"/>
  <c r="D625" i="3"/>
  <c r="E625" i="3"/>
  <c r="F625" i="3"/>
  <c r="D633" i="3"/>
  <c r="E633" i="3"/>
  <c r="F633" i="3"/>
  <c r="D640" i="3"/>
  <c r="E640" i="3"/>
  <c r="F640" i="3"/>
  <c r="E643" i="3"/>
  <c r="F643" i="3"/>
  <c r="D645" i="3"/>
  <c r="E645" i="3"/>
  <c r="F645" i="3"/>
  <c r="F585" i="3" s="1"/>
  <c r="D646" i="3"/>
  <c r="E646" i="3"/>
  <c r="F646" i="3"/>
  <c r="D647" i="3"/>
  <c r="E647" i="3"/>
  <c r="F647" i="3"/>
  <c r="D648" i="3"/>
  <c r="E648" i="3"/>
  <c r="E588" i="3" s="1"/>
  <c r="F648" i="3"/>
  <c r="D650" i="3"/>
  <c r="E650" i="3"/>
  <c r="F650" i="3"/>
  <c r="D658" i="3"/>
  <c r="E658" i="3"/>
  <c r="F658" i="3"/>
  <c r="F666" i="3"/>
  <c r="D666" i="3"/>
  <c r="E644" i="3"/>
  <c r="F644" i="3"/>
  <c r="D674" i="3"/>
  <c r="E674" i="3"/>
  <c r="F674" i="3"/>
  <c r="D683" i="3"/>
  <c r="E683" i="3"/>
  <c r="F683" i="3"/>
  <c r="C701" i="3"/>
  <c r="C702" i="3"/>
  <c r="C703" i="3"/>
  <c r="C704" i="3"/>
  <c r="C705" i="3"/>
  <c r="C700" i="3"/>
  <c r="D693" i="3"/>
  <c r="D20" i="3" s="1"/>
  <c r="E693" i="3"/>
  <c r="E20" i="3" s="1"/>
  <c r="D694" i="3"/>
  <c r="E694" i="3"/>
  <c r="F694" i="3"/>
  <c r="D695" i="3"/>
  <c r="E695" i="3"/>
  <c r="F695" i="3"/>
  <c r="D696" i="3"/>
  <c r="E696" i="3"/>
  <c r="F696" i="3"/>
  <c r="D697" i="3"/>
  <c r="E697" i="3"/>
  <c r="F697" i="3"/>
  <c r="E692" i="3"/>
  <c r="F692" i="3"/>
  <c r="C721" i="3"/>
  <c r="C722" i="3"/>
  <c r="C723" i="3"/>
  <c r="C724" i="3"/>
  <c r="C725" i="3"/>
  <c r="C720" i="3"/>
  <c r="C729" i="3"/>
  <c r="C730" i="3"/>
  <c r="C731" i="3"/>
  <c r="C732" i="3"/>
  <c r="C733" i="3"/>
  <c r="C728" i="3"/>
  <c r="D699" i="3"/>
  <c r="E699" i="3"/>
  <c r="F699" i="3"/>
  <c r="F693" i="3"/>
  <c r="F20" i="3" s="1"/>
  <c r="D719" i="3"/>
  <c r="E719" i="3"/>
  <c r="F719" i="3"/>
  <c r="D727" i="3"/>
  <c r="E727" i="3"/>
  <c r="F727" i="3"/>
  <c r="C737" i="3"/>
  <c r="C738" i="3"/>
  <c r="C739" i="3"/>
  <c r="C740" i="3"/>
  <c r="C741" i="3"/>
  <c r="C736" i="3"/>
  <c r="D735" i="3"/>
  <c r="E735" i="3"/>
  <c r="F735" i="3"/>
  <c r="D752" i="3"/>
  <c r="E752" i="3"/>
  <c r="F752" i="3"/>
  <c r="D753" i="3"/>
  <c r="D745" i="3" s="1"/>
  <c r="E753" i="3"/>
  <c r="E745" i="3" s="1"/>
  <c r="F753" i="3"/>
  <c r="F745" i="3" s="1"/>
  <c r="D754" i="3"/>
  <c r="D746" i="3" s="1"/>
  <c r="E754" i="3"/>
  <c r="E746" i="3" s="1"/>
  <c r="F754" i="3"/>
  <c r="F746" i="3" s="1"/>
  <c r="D755" i="3"/>
  <c r="D747" i="3" s="1"/>
  <c r="E755" i="3"/>
  <c r="E747" i="3" s="1"/>
  <c r="F755" i="3"/>
  <c r="F747" i="3" s="1"/>
  <c r="D756" i="3"/>
  <c r="D748" i="3" s="1"/>
  <c r="E756" i="3"/>
  <c r="E748" i="3" s="1"/>
  <c r="F756" i="3"/>
  <c r="F748" i="3" s="1"/>
  <c r="D757" i="3"/>
  <c r="D749" i="3" s="1"/>
  <c r="E757" i="3"/>
  <c r="E749" i="3" s="1"/>
  <c r="F757" i="3"/>
  <c r="F749" i="3" s="1"/>
  <c r="C763" i="3"/>
  <c r="C764" i="3"/>
  <c r="C765" i="3"/>
  <c r="C766" i="3"/>
  <c r="C767" i="3"/>
  <c r="C762" i="3"/>
  <c r="C771" i="3"/>
  <c r="C772" i="3"/>
  <c r="C773" i="3"/>
  <c r="C774" i="3"/>
  <c r="C775" i="3"/>
  <c r="C770" i="3"/>
  <c r="D761" i="3"/>
  <c r="E761" i="3"/>
  <c r="F761" i="3"/>
  <c r="D769" i="3"/>
  <c r="E769" i="3"/>
  <c r="F769" i="3"/>
  <c r="C778" i="3"/>
  <c r="C779" i="3"/>
  <c r="C780" i="3"/>
  <c r="C781" i="3"/>
  <c r="C782" i="3"/>
  <c r="C783" i="3"/>
  <c r="E777" i="3"/>
  <c r="F777" i="3"/>
  <c r="D777" i="3"/>
  <c r="C41" i="3"/>
  <c r="C40" i="3"/>
  <c r="C39" i="3"/>
  <c r="C38" i="3"/>
  <c r="C37" i="3"/>
  <c r="C36" i="3"/>
  <c r="C35" i="3"/>
  <c r="C20" i="3" l="1"/>
  <c r="F24" i="3"/>
  <c r="E25" i="3"/>
  <c r="F22" i="3"/>
  <c r="D583" i="3"/>
  <c r="C645" i="3"/>
  <c r="D588" i="3"/>
  <c r="F586" i="3"/>
  <c r="F23" i="3" s="1"/>
  <c r="E585" i="3"/>
  <c r="E22" i="3" s="1"/>
  <c r="E584" i="3"/>
  <c r="E19" i="3" s="1"/>
  <c r="E18" i="3" s="1"/>
  <c r="C646" i="3"/>
  <c r="F587" i="3"/>
  <c r="E586" i="3"/>
  <c r="E23" i="3" s="1"/>
  <c r="D585" i="3"/>
  <c r="F583" i="3"/>
  <c r="C596" i="3"/>
  <c r="C592" i="3"/>
  <c r="C579" i="3"/>
  <c r="C536" i="3"/>
  <c r="C647" i="3"/>
  <c r="C643" i="3"/>
  <c r="C623" i="3"/>
  <c r="C605" i="3"/>
  <c r="F588" i="3"/>
  <c r="F25" i="3" s="1"/>
  <c r="E587" i="3"/>
  <c r="E24" i="3" s="1"/>
  <c r="D586" i="3"/>
  <c r="F584" i="3"/>
  <c r="F19" i="3" s="1"/>
  <c r="F18" i="3" s="1"/>
  <c r="E583" i="3"/>
  <c r="C625" i="3"/>
  <c r="C580" i="3"/>
  <c r="C640" i="3"/>
  <c r="C614" i="3"/>
  <c r="C591" i="3"/>
  <c r="C633" i="3"/>
  <c r="D587" i="3"/>
  <c r="D532" i="3"/>
  <c r="C540" i="3"/>
  <c r="C616" i="3"/>
  <c r="C594" i="3"/>
  <c r="D529" i="3"/>
  <c r="C537" i="3"/>
  <c r="D528" i="3"/>
  <c r="C528" i="3" s="1"/>
  <c r="C593" i="3"/>
  <c r="C550" i="3"/>
  <c r="D530" i="3"/>
  <c r="C538" i="3"/>
  <c r="C648" i="3"/>
  <c r="C595" i="3"/>
  <c r="C607" i="3"/>
  <c r="C598" i="3"/>
  <c r="C551" i="3"/>
  <c r="D531" i="3"/>
  <c r="C539" i="3"/>
  <c r="C535" i="3"/>
  <c r="C561" i="3"/>
  <c r="D534" i="3"/>
  <c r="C560" i="3"/>
  <c r="E526" i="3"/>
  <c r="F526" i="3"/>
  <c r="E534" i="3"/>
  <c r="F534" i="3"/>
  <c r="D527" i="3"/>
  <c r="D590" i="3"/>
  <c r="F642" i="3"/>
  <c r="E642" i="3"/>
  <c r="D644" i="3"/>
  <c r="F590" i="3"/>
  <c r="E590" i="3"/>
  <c r="E666" i="3"/>
  <c r="C693" i="3"/>
  <c r="C697" i="3"/>
  <c r="C712" i="3"/>
  <c r="C696" i="3"/>
  <c r="C694" i="3"/>
  <c r="C695" i="3"/>
  <c r="C715" i="3"/>
  <c r="C777" i="3"/>
  <c r="D751" i="3"/>
  <c r="C714" i="3"/>
  <c r="C716" i="3"/>
  <c r="C717" i="3"/>
  <c r="C713" i="3"/>
  <c r="D744" i="3"/>
  <c r="D743" i="3" s="1"/>
  <c r="E751" i="3"/>
  <c r="F751" i="3"/>
  <c r="E744" i="3"/>
  <c r="E743" i="3" s="1"/>
  <c r="D711" i="3"/>
  <c r="F744" i="3"/>
  <c r="F743" i="3" s="1"/>
  <c r="F691" i="3"/>
  <c r="E691" i="3"/>
  <c r="D692" i="3"/>
  <c r="F711" i="3"/>
  <c r="E711" i="3"/>
  <c r="E17" i="3" l="1"/>
  <c r="E16" i="3" s="1"/>
  <c r="F17" i="3"/>
  <c r="F16" i="3" s="1"/>
  <c r="C530" i="3"/>
  <c r="D23" i="3"/>
  <c r="C23" i="3" s="1"/>
  <c r="C531" i="3"/>
  <c r="D24" i="3"/>
  <c r="C24" i="3" s="1"/>
  <c r="C529" i="3"/>
  <c r="D22" i="3"/>
  <c r="C22" i="3" s="1"/>
  <c r="C532" i="3"/>
  <c r="D25" i="3"/>
  <c r="C25" i="3" s="1"/>
  <c r="D17" i="3"/>
  <c r="C583" i="3"/>
  <c r="C588" i="3"/>
  <c r="C590" i="3"/>
  <c r="C587" i="3"/>
  <c r="C586" i="3"/>
  <c r="C585" i="3"/>
  <c r="E582" i="3"/>
  <c r="D584" i="3"/>
  <c r="C644" i="3"/>
  <c r="C642" i="3" s="1"/>
  <c r="D526" i="3"/>
  <c r="C527" i="3"/>
  <c r="F582" i="3"/>
  <c r="D642" i="3"/>
  <c r="D691" i="3"/>
  <c r="C692" i="3"/>
  <c r="C683" i="3"/>
  <c r="C405" i="3"/>
  <c r="C388" i="3"/>
  <c r="C379" i="3"/>
  <c r="C370" i="3"/>
  <c r="C377" i="3"/>
  <c r="C335" i="3"/>
  <c r="C254" i="3"/>
  <c r="C263" i="3"/>
  <c r="C216" i="3"/>
  <c r="C108" i="3"/>
  <c r="C17" i="3" l="1"/>
  <c r="C584" i="3"/>
  <c r="D19" i="3"/>
  <c r="D582" i="3"/>
  <c r="C327" i="3"/>
  <c r="D18" i="3" l="1"/>
  <c r="C19" i="3"/>
  <c r="C397" i="3"/>
  <c r="D16" i="3" l="1"/>
  <c r="C16" i="3" s="1"/>
  <c r="C18" i="3"/>
  <c r="C753" i="3"/>
  <c r="C745" i="3" s="1"/>
  <c r="C754" i="3"/>
  <c r="C746" i="3" s="1"/>
  <c r="C755" i="3"/>
  <c r="C747" i="3" s="1"/>
  <c r="C756" i="3"/>
  <c r="C748" i="3" s="1"/>
  <c r="C757" i="3"/>
  <c r="C749" i="3" s="1"/>
  <c r="C752" i="3"/>
  <c r="C744" i="3" s="1"/>
  <c r="C510" i="3"/>
  <c r="C493" i="3"/>
  <c r="C485" i="3"/>
  <c r="C361" i="3"/>
  <c r="C245" i="3"/>
  <c r="C43" i="3"/>
  <c r="C476" i="3" l="1"/>
  <c r="C345" i="3"/>
  <c r="C769" i="3" l="1"/>
  <c r="C761" i="3"/>
  <c r="C735" i="3"/>
  <c r="C727" i="3"/>
  <c r="C699" i="3"/>
  <c r="C674" i="3"/>
  <c r="C666" i="3"/>
  <c r="C658" i="3"/>
  <c r="C650" i="3"/>
  <c r="C572" i="3"/>
  <c r="C563" i="3"/>
  <c r="C543" i="3"/>
  <c r="C518" i="3"/>
  <c r="C459" i="3"/>
  <c r="C450" i="3"/>
  <c r="C431" i="3"/>
  <c r="C319" i="3"/>
  <c r="C309" i="3"/>
  <c r="C299" i="3"/>
  <c r="C289" i="3"/>
  <c r="C236" i="3"/>
  <c r="C227" i="3"/>
  <c r="C206" i="3"/>
  <c r="C166" i="3"/>
  <c r="C157" i="3"/>
  <c r="C148" i="3"/>
  <c r="C118" i="3"/>
  <c r="C87" i="3"/>
  <c r="C69" i="3"/>
  <c r="C60" i="3"/>
  <c r="C501" i="3" l="1"/>
  <c r="C353" i="3"/>
  <c r="C196" i="3"/>
  <c r="C52" i="3"/>
  <c r="C272" i="3"/>
  <c r="C281" i="3"/>
  <c r="C441" i="3"/>
  <c r="C186" i="3"/>
  <c r="C751" i="3"/>
  <c r="C553" i="3"/>
  <c r="C97" i="3"/>
  <c r="C719" i="3"/>
  <c r="C743" i="3" l="1"/>
  <c r="C468" i="3"/>
  <c r="C176" i="3"/>
  <c r="C423" i="3"/>
  <c r="C582" i="3"/>
  <c r="C534" i="3"/>
  <c r="C78" i="3"/>
  <c r="C711" i="3"/>
  <c r="C526" i="3" l="1"/>
  <c r="C691" i="3"/>
</calcChain>
</file>

<file path=xl/sharedStrings.xml><?xml version="1.0" encoding="utf-8"?>
<sst xmlns="http://schemas.openxmlformats.org/spreadsheetml/2006/main" count="1220" uniqueCount="324">
  <si>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</si>
  <si>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</si>
  <si>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</si>
  <si>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</si>
  <si>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</si>
  <si>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</si>
  <si>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</si>
  <si>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</si>
  <si>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</si>
  <si>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</si>
  <si>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</si>
  <si>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</si>
  <si>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1.</t>
  </si>
  <si>
    <t>Подпрограмма 1 "Развитие растениеводства и мелиорации земель сельскохозяйственного назначения"</t>
  </si>
  <si>
    <t>краевой бюджет</t>
  </si>
  <si>
    <t xml:space="preserve">Сохранение, восстановление и развитие внутрихозяйственных объектов </t>
  </si>
  <si>
    <t>Х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</si>
  <si>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</si>
  <si>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</si>
  <si>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Снижение рисков в случаях  утраты (гибели) урожая сельскохозяйственных культур.</t>
  </si>
  <si>
    <t>2.</t>
  </si>
  <si>
    <t>Подпрограмма 2 "Развитие животноводства"</t>
  </si>
  <si>
    <t xml:space="preserve">краевой бюджет всего, в том числе </t>
  </si>
  <si>
    <t>Основное мероприятие 2.2. "Развитие производства продукции животноводства"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</si>
  <si>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</si>
  <si>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</si>
  <si>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</si>
  <si>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3.</t>
  </si>
  <si>
    <t>Подпрограмма 3 "Развитие пищевой и перерабатывающей промышленности"</t>
  </si>
  <si>
    <t>4.</t>
  </si>
  <si>
    <t>5.</t>
  </si>
  <si>
    <t>Подпрограмма 5 "Устойчивое развитие сельских территорий"</t>
  </si>
  <si>
    <t>Основное мероприятие 5.1. "Улучшение жилищных условий граждан, проживающих в сельской местности в Камчатском крае, и обеспечение доступным жильем молодых специалистов на селе"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</si>
  <si>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</si>
  <si>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6.</t>
  </si>
  <si>
    <t>Подпрограмма 6 "Развитие малых форм хозяйствования"</t>
  </si>
  <si>
    <t>Основное мероприятие 6.1. "Развитие семейных животноводческих ферм на базе крестьянских (фермерских) хозяйств и поддержка начинающих  фермеров"</t>
  </si>
  <si>
    <t>7.</t>
  </si>
  <si>
    <t>Улучшение качественных характеристик сельскохозяйственных кадров и привлечение в отрасль молодых специалистов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</si>
  <si>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</si>
  <si>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Повышение инициативы и трудовой активности работников АПК, повышение престижа агропромышленного производства</t>
  </si>
  <si>
    <t>8.</t>
  </si>
  <si>
    <t>Подпрограмма 8 "Обеспечение эпизоотического и ветеринарно-санитарного благополучия"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</si>
  <si>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</si>
  <si>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</si>
  <si>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Создание условий для обеспечения биологической и пищевой безопасности на территории Камчатского края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</si>
  <si>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</si>
  <si>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</si>
  <si>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</si>
  <si>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</si>
  <si>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Начальник отдела бухгалтерского учета и отчетности Минсельхозпищепрома Камчатского края/Непомнящих Н.И.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</si>
  <si>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</si>
  <si>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</si>
  <si>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Наименование, подпрограммы, основного мероприятия, КВЦП, мероприятия,   контрольного события программы, объекта закупки, субсидии</t>
  </si>
  <si>
    <t>Всего по государственной программе:</t>
  </si>
  <si>
    <t>внебюджетные фонды</t>
  </si>
  <si>
    <t>прочие внебюджетные источники</t>
  </si>
  <si>
    <t>1.1.</t>
  </si>
  <si>
    <t>1.1.1.</t>
  </si>
  <si>
    <t>Текущий ремонт мелиоративных систем</t>
  </si>
  <si>
    <t>1.2.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</si>
  <si>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</si>
  <si>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</si>
  <si>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</si>
  <si>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сельскохозяйственным товаропроизводителям Камчатского края части затрат, связанных с приобретением средств химизации и средств химической защиты растений</t>
  </si>
  <si>
    <t>1.3.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</si>
  <si>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</si>
  <si>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сельскохозяйственных культур (включая оригинальные семена: маточную элиту, супер-суперэлиту, суперэлиту)</t>
  </si>
  <si>
    <t>1.3.2.</t>
  </si>
  <si>
    <t>Возмещение сельскохозяйственным товаропроизводителям Камчатского края части затрат, связанных с завозом семян для выращивания однолетних и многолетних трав, зерновых и зернобобовых культур и производством продукции растениеводства на низкопродуктивной пашне</t>
  </si>
  <si>
    <t>1.3.3.</t>
  </si>
  <si>
    <t>1.3.4.</t>
  </si>
  <si>
    <t>Возмещение сельскохозяйственным товаропроизводителям  Камчатского края   части затрат по уплате процентов по кредитам (займам), полученным на срок до одного года</t>
  </si>
  <si>
    <t>1.3.5.</t>
  </si>
  <si>
    <t>Возмещение сельскохозяйственным товаропроизводителям  Камчатского края  части затрат по уплате процентов по инвестиционным кредитам, полученным на срок до 8 лет</t>
  </si>
  <si>
    <t>1.3.6.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</si>
  <si>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</si>
  <si>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2.1.</t>
  </si>
  <si>
    <t>2.2.</t>
  </si>
  <si>
    <t>2.2.1.</t>
  </si>
  <si>
    <t>Возмещение сельскохозяйственным товаропроизводителям  Камчатского края части затрат, связанных с развитием производства  молока</t>
  </si>
  <si>
    <t>2.2.2.</t>
  </si>
  <si>
    <t>2.2.3.</t>
  </si>
  <si>
    <t>Возмещение сельскохозяйственным товаропроизводителям  Камчатского края части затрат, связанных с производством и реализацией мяса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</si>
  <si>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</si>
  <si>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яйца</t>
  </si>
  <si>
    <t>2.2.5.</t>
  </si>
  <si>
    <t>Регулирование численности волков в целях сокращения  гибели северных оленей в Камчатском крае</t>
  </si>
  <si>
    <t>2.2.6.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</si>
  <si>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</si>
  <si>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2.3.</t>
  </si>
  <si>
    <t>2.3.1.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</si>
  <si>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</si>
  <si>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2.3.2.</t>
  </si>
  <si>
    <t>Возмещение сельскохозяйственным товаропроизводителям  Камчатского края части затрат по уплате процентов по инвестиционным кредитам, полученным на срок до 8 лет</t>
  </si>
  <si>
    <t>2.3.3.</t>
  </si>
  <si>
    <t>2.4.</t>
  </si>
  <si>
    <t>3.1.</t>
  </si>
  <si>
    <t>3.1.1.</t>
  </si>
  <si>
    <t>Субсидии на возмещение части затрат, связанных с доставкой муки для производства хлеба</t>
  </si>
  <si>
    <t>4.1.</t>
  </si>
  <si>
    <t>Подпрограмма 4  "Техническая и технологическая модернизация, инновационное развитие агропромышленного комплекса"</t>
  </si>
  <si>
    <t>4.2.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</si>
  <si>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</si>
  <si>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4.2.1.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</si>
  <si>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</si>
  <si>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</si>
  <si>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5.1.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</si>
  <si>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</si>
  <si>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</si>
  <si>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</si>
  <si>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</si>
  <si>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5.2.</t>
  </si>
  <si>
    <t>5.2.1.</t>
  </si>
  <si>
    <t>Строительство 40-квартирного жилого дома по ул. Строительная в с. Мильково</t>
  </si>
  <si>
    <t>5.3.</t>
  </si>
  <si>
    <t>6.1.</t>
  </si>
  <si>
    <t>6.1.1.</t>
  </si>
  <si>
    <t>Предоставление грантов на развитие семейных животноводческих ферм</t>
  </si>
  <si>
    <t>6.1.2.</t>
  </si>
  <si>
    <t>Предоставление грантов на создание и развитие крестьянских (фермерских) хозяйств и единовременной помощи  на  бытовое  обустройство  начинающих  фермеров</t>
  </si>
  <si>
    <t>6.2.</t>
  </si>
  <si>
    <t>6.3.</t>
  </si>
  <si>
    <t>Поддержка кредитования малых форм хозяйствования</t>
  </si>
  <si>
    <t>7.1.</t>
  </si>
  <si>
    <t>Подпрограмма 7 "Повышение уровня кадрового потенциала и информационного обеспечения агропромышленного комплекса"</t>
  </si>
  <si>
    <t>7.1.1.</t>
  </si>
  <si>
    <t>Возмещение сельскохозяйственным товаропроизводителям  Камчатского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</si>
  <si>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</si>
  <si>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</si>
  <si>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</si>
  <si>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</si>
  <si>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</si>
  <si>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</si>
  <si>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7.2.</t>
  </si>
  <si>
    <t>7.2.1.</t>
  </si>
  <si>
    <t>Организация и проведение конкурсов профессионального мастерства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</si>
  <si>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</si>
  <si>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</si>
  <si>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</si>
  <si>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Проведение профессиональных праздников «День оленевода», «День работников сельского хозяйства и перерабатывающей промышленности»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</si>
  <si>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</si>
  <si>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</si>
  <si>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Контрольное событие  Подпрограммы 7
Проведена ежегодная выставка-ярмарка камчатских товаропроизводителей "Елизовская осень"</t>
  </si>
  <si>
    <t>8.1.</t>
  </si>
  <si>
    <t>8.2.</t>
  </si>
  <si>
    <t>8.2.1.</t>
  </si>
  <si>
    <t>8.3.</t>
  </si>
  <si>
    <t>8.4.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</si>
  <si>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</si>
  <si>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</si>
  <si>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</si>
  <si>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</si>
  <si>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9.1.</t>
  </si>
  <si>
    <t>Обеспечение сельхозтоваропроизводителей качественным семенным материалом по приемлемым ценам, дающим высокие урожаи</t>
  </si>
  <si>
    <t>Породное обновление животных и птицы, позволяющее повысить их продуктивность.</t>
  </si>
  <si>
    <t>Предотвращение и снижение последствий наступления неблагоприятных условий для развития отрасли.</t>
  </si>
  <si>
    <t>Сдерживание роста цен на социальный продукт - хлеб</t>
  </si>
  <si>
    <t>июль 2016</t>
  </si>
  <si>
    <t>Руководитель Агентства по ветеринарии Камчатского края Ништа М.А.</t>
  </si>
  <si>
    <t>Руководитель Агентства по ветеринарии Камчатского края/Ништа М.А.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</si>
  <si>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</si>
  <si>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</si>
  <si>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Рост числа начинающих фермеров</t>
  </si>
  <si>
    <t>Рост числа семейных животноводческих ферм</t>
  </si>
  <si>
    <t>Рост числа семейных животноводческих ферм и начинающих фермеров</t>
  </si>
  <si>
    <t>Увеличение количества построенных (реконструированных) жилых домов муниципального жилищного фонда и объектов культуры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</si>
  <si>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</si>
  <si>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Увеличение поголовья сельскохозяйственных животных, а также производства яйца</t>
  </si>
  <si>
    <t xml:space="preserve">Увеличение поголовья сельскохозяйственных животных, а также производства мяса </t>
  </si>
  <si>
    <t>Увеличение поголовья сельскохозяйственных животных, а также производства молока</t>
  </si>
  <si>
    <t>Увеличение поголовья сельскохозяйственных животных, а также производства молока, мяса и яйца</t>
  </si>
  <si>
    <t>Рост вклада малых форм хозяйствования в производство сельскохозяйственной продукции</t>
  </si>
  <si>
    <t>Снижение себестоимости продукции, за счет возмещения части затрат на весенне-полевые работы</t>
  </si>
  <si>
    <t>Обеспечение поголовья сельскохозяйственных животных  кормами собственного производства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</si>
  <si>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</si>
  <si>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Повышение плодородия почв, сбалансированное внесение удобрений</t>
  </si>
  <si>
    <t xml:space="preserve">Сохранение, восстановление и развитие внутрихозяйственных объектов, увеличение урожайности 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</si>
  <si>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</si>
  <si>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</si>
  <si>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Создание условий для повышения профессионализма работников сельскохозяйственных предприятий Камчатского края</t>
  </si>
  <si>
    <t>Ответственный исполнитель</t>
  </si>
  <si>
    <t>Повышение плодородия почв и как следствие урожайности.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</si>
  <si>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</si>
  <si>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 xml:space="preserve"> Предоставлены гранты, направленные на реализацию общественно значимых проектов с участием граждан, проживающих в сельской местности Камчатского края</t>
  </si>
  <si>
    <t>Основное мероприятие 1.1. "Проведение мелиоративных мероприятий"</t>
  </si>
  <si>
    <t>субсидия (краевой бюджет)</t>
  </si>
  <si>
    <t>субсидия (федеральный бюджет)</t>
  </si>
  <si>
    <t>Основное мероприятие 1.2. "Повышение плодородия почв"</t>
  </si>
  <si>
    <t>Основное мероприятие 1.3. "Поддержка отдельных подотраслей растениеводства"</t>
  </si>
  <si>
    <t>Основное мероприятие 2.1. "Развитие племенного дела в животноводстве"</t>
  </si>
  <si>
    <t>Основное мероприятие 2.3. "Поддержка отдельных подотраслей животноводства"</t>
  </si>
  <si>
    <t>Основное мероприятие 2.4. "Обеспечение деятельности учреждения, предоставляющего услуги в области животноводства"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</si>
  <si>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</si>
  <si>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Основное мероприятие 4.1. "Государственная поддержка кредитования технической и технологической модернизации производства"</t>
  </si>
  <si>
    <t>Основное мероприятие 4.2. "Создание условий для технического переоснащения агропромышленного комплекса  Камчатского края"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</si>
  <si>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</si>
  <si>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Основное мероприятие 6.2.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</si>
  <si>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Основное мероприятие 7.1. "Обеспечение агропромышленного комплекса квалифицированными кадрами"</t>
  </si>
  <si>
    <t>Основное мероприятие 7.2. "Повышение престижа агропромышленного комплекса в Камчатском крае"</t>
  </si>
  <si>
    <t xml:space="preserve">Основное мероприятие 8.2. "Строительство объектов ветеринарного назначения"                               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</si>
  <si>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</si>
  <si>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3.2.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</si>
  <si>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</si>
  <si>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</si>
  <si>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Возмещение сельскохозяйственным товаропроизводителям Камчатского края   части   затрат,   связанных   с приобретением дизельного топлива</t>
  </si>
  <si>
    <t>1.3.7.</t>
  </si>
  <si>
    <t>Поддержка муниципальных программ по развитию молочного животноводства и переработке молочной продукции</t>
  </si>
  <si>
    <t>2.2.7.</t>
  </si>
  <si>
    <t>Предоставление грантов на развитие сети убойных пунктов</t>
  </si>
  <si>
    <t>2.2.8.</t>
  </si>
  <si>
    <t>Предоставление грантов на создание и развитие бройлерного производства и первичную переработку мяса птицы в Камчатском крае</t>
  </si>
  <si>
    <t>Возрождение производства охлажденного мяса бройлеров в Камчатском крае. Увеличение производства мяса.</t>
  </si>
  <si>
    <t>2.5.</t>
  </si>
  <si>
    <t>Основное мероприятие 2.5. "Поддержка и развитие северного оленеводства в Камчатском крае"</t>
  </si>
  <si>
    <t>2.5.1.</t>
  </si>
  <si>
    <t>Обеспечение деятельности учреждения, предоставляющего услуги в области животноводства</t>
  </si>
  <si>
    <t>Поддержание и развитие северного оленеводства в Камчатском крае</t>
  </si>
  <si>
    <t>Субсидии на возмещение части затрат, связанных с постановкой новых видов продукции на производство</t>
  </si>
  <si>
    <t>3.1.2.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</si>
  <si>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</si>
  <si>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</si>
  <si>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</si>
  <si>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</si>
  <si>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</si>
  <si>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</si>
  <si>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</si>
  <si>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</si>
  <si>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</si>
  <si>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</si>
  <si>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</si>
  <si>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7.1.5.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</si>
  <si>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</si>
  <si>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</si>
  <si>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9.2.</t>
  </si>
  <si>
    <t>Выполнение научно-исследовательских работ в области растениеводства</t>
  </si>
  <si>
    <t>Контрольное событие  Подпрограммы 5
Заключены соглашения о предоставлении
субсидий за счет средств краевого бюджета бюджетам муниципальных образований в Камчатском крае на создание объектов капитального строительства</t>
  </si>
  <si>
    <t>Контрольное событие Подпрограммы 6 Проведен конкурсный отбор по выдаче грантов
на создание и развитие семейных животноводческих фермерских хозяйств и грантов на создание и  развитие крестьянского (фермерского) хозяйства и
единовременной помощи на бытовое обустройство начинающим главам крестьянских (фермерских) хозяйств</t>
  </si>
  <si>
    <t>Снижение отпускной цены на корма для сельхтоваропроизводителей, как следствие снижение себестоимости готовой продукции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</si>
  <si>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</si>
  <si>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</si>
  <si>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Увеличение количества граждан, проживающих в сельской местности, улучшивших жилищные условия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</si>
  <si>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</si>
  <si>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Детальный план-график реализации государственной программы на очередной 2017 финансовый год и плановый период 2018 и 2019 годов</t>
  </si>
  <si>
    <t>Объем ресурсного обеспечения (тыс. руб.)</t>
  </si>
  <si>
    <t>Всего</t>
  </si>
  <si>
    <t>2017 год</t>
  </si>
  <si>
    <t>2018 год</t>
  </si>
  <si>
    <t>2019 год</t>
  </si>
  <si>
    <t>июнь 2017</t>
  </si>
  <si>
    <t>Контрольное событие Подпрограммы 9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«Устойчивое развитие сельских территорий на 2014-2017 годы и на период до 2020 года», утвержденной постановление Правительства Российской Федерации от 15.07.2013 №598</t>
  </si>
  <si>
    <t>Контрольное событие Подпрограммы 9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</si>
  <si>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Подпрограмма 9  "Обеспечение реализации Программы"</t>
  </si>
  <si>
    <t>Основное мероприятие 8.4. "Обеспечение реализации Подпрограммы"</t>
  </si>
  <si>
    <t>март 2017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</si>
  <si>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30,0 тыс. усл. ед.ежегодно в 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</si>
  <si>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45,0 тыс. усл. ед.ежегодно в 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</si>
  <si>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16,0 тыс. усл. ед.ежегодно в III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</si>
  <si>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28,0 тыс. усл. ед.ежегодно в IV квартале</t>
  </si>
  <si>
    <t>июнь 2017-2019</t>
  </si>
  <si>
    <t>декабрь 2017-2019</t>
  </si>
  <si>
    <t>июль 2017 - 2019</t>
  </si>
  <si>
    <t>декабрь 2017 - 2019</t>
  </si>
  <si>
    <t>октябрь 2017 - 2019</t>
  </si>
  <si>
    <t>март 2017 - 2019</t>
  </si>
  <si>
    <t>ноябрь 2017 - 2019</t>
  </si>
  <si>
    <t>сентябрь 2017 - 2019</t>
  </si>
  <si>
    <t>май 2017 - 2019</t>
  </si>
  <si>
    <t>август 2017 - 2019</t>
  </si>
  <si>
    <t>апрель 2017 - 2019</t>
  </si>
  <si>
    <t xml:space="preserve"> май 2017 - 2019</t>
  </si>
  <si>
    <t>июнь 2017 - 2019</t>
  </si>
  <si>
    <t>январь 2017 - 2019</t>
  </si>
  <si>
    <t>февраль 2017 - 2019</t>
  </si>
  <si>
    <t xml:space="preserve">декабрь 2017 - 2019 </t>
  </si>
  <si>
    <t>май 2017                                           II кв. 2018 - 2019</t>
  </si>
  <si>
    <t>март 2017                                           II кв. 2018 - 2019</t>
  </si>
  <si>
    <t>декабрь 2017                                           IV кв. 2018 - 2019</t>
  </si>
  <si>
    <t>сентябрь 2017                                           III кв. 2018 - 2019</t>
  </si>
  <si>
    <t>июнь 2017                                           II кв. 2018 - 2019</t>
  </si>
  <si>
    <t>март 2017                                           I кв. 2018 - 2019</t>
  </si>
  <si>
    <t>декабрь 2017</t>
  </si>
  <si>
    <t>май 2017</t>
  </si>
  <si>
    <t>апрель 2017</t>
  </si>
  <si>
    <t>сентябрь 2018 - 2019</t>
  </si>
  <si>
    <t>ноябрь 2018 - 2019</t>
  </si>
  <si>
    <t>-</t>
  </si>
  <si>
    <t>август 2017</t>
  </si>
  <si>
    <t>Введен в эксплуатацию 40-квартирный жилой дом в с. Мильково</t>
  </si>
  <si>
    <t>Контрольное событие Подпрограммы 5 Проведено заседание рабочей группы по улучшению жилищных условий граждан, проживающих в сельской местности</t>
  </si>
  <si>
    <t xml:space="preserve">Контрольное событие Подпрограммы 4 Приобретено не менее 30 единиц оборудования, техники и автотранспорта предприятиями агропромышленного комплекса в Камчатском крае 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</si>
  <si>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</si>
  <si>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</si>
  <si>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апрель 2018 - 2019</t>
  </si>
  <si>
    <t>декабрь 2018 - 2019</t>
  </si>
  <si>
    <t>Контрольное событие Подпрограммы 2 Осуществлен контроль за численностью волков
(отстрел не менее 20 голов)</t>
  </si>
  <si>
    <t>июль 2017                                           III кв. 2018 - 2019</t>
  </si>
  <si>
    <t>Контрольное событие Подпрограммы 2
Проведен конкурсный отбор муниципальных
программ в области животноводства</t>
  </si>
  <si>
    <t>апрель 2017                                           II кв. 2018 - 2019</t>
  </si>
  <si>
    <t>Контрольное событие Подпрограммы 1
Проведен мониторинг сева сельскохозяйственных культур в Камчатском крае</t>
  </si>
  <si>
    <t>октябрь 2017                                           IV кв. 2018 - 2019</t>
  </si>
  <si>
    <t>Контрольное событие Подпрограммы 1
Проведен мониторинг обеспеченности сельскохозяйственных организаций Камчатского края семенами, топливом, средствами защиты растений, минеральными удобрениями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</si>
  <si>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</si>
  <si>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Зам. министра-начальник отдела сельскохозяйственного производства Минсельхозпищепрома Камчатского края/Решетько В.А.</t>
  </si>
  <si>
    <t>Зам. министра-начальник отдела сельскохозяйственного производства; зам. министра-начальник отдела экономики и финансового анализа Минсельхозпищепрома Камчатского края/Решетько В.А.; Черныш В.П.</t>
  </si>
  <si>
    <t>Зам. министра-начальник отдела экономики и финансового анализа Минсельхозпищепрома Камчатского края/Черныш В.П.</t>
  </si>
  <si>
    <t xml:space="preserve"> Начальник отдела пищевой и перерабатывающей промышленности  Минсельхозпищепрома Камчатского края/ Велентий О.В.</t>
  </si>
  <si>
    <t xml:space="preserve"> Зам. министра-начальник отдела экономики и финансового анализа Минсельхозпищепрома Камчатского края/Черныш В.П.</t>
  </si>
  <si>
    <t xml:space="preserve"> Зам. министра-начальник отдела экономики и финансового анализа Минсельхозпищепрома Камчатского края/Черныш В.П.; Администрация Мильковского муниципального района (по согласованию)</t>
  </si>
  <si>
    <t>Зам. министра-начальник отдела экономики и финансового анализа; начальник отдела пищевой и перерабатывающей промышленности  Минсельхозпищепрома Камчатского края/ Черныш В.П.; Велентий О.В.</t>
  </si>
  <si>
    <t>Начальник отдела пищевой и перерабатывающей промышленности Минсельхозпищепрома Камчатского края/Велентий О.В.</t>
  </si>
  <si>
    <t>Зам. министра-начальник отдела сельскохозяйственного производства; начальник отдела пищевой и перерабатывающей промышленности Минсельхозпищепрома Камчатского края/Решетько В.А.; Велентий О.В.</t>
  </si>
  <si>
    <t>Зам. министра-начальник отдела сельскохозяйственного производства;  начальник отдела бухгалтерского учета и отчетности Минсельхозпищепрома Камчатского края/Решетько В.А.; Непомнящих Н.И.</t>
  </si>
  <si>
    <t>Зам. министра-начальник отдела сельскохозяйственного производства;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края/Решетько В.А.;  Велентий О.В.; Непомнящих Н.И.</t>
  </si>
  <si>
    <t>Зам. министра-начальник отдела сельскохозяйственного производства; зам. министра-начальник отдела экономики и финансового анализа;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края/Решетько В.А.; Черныш В.П.; Велентий О.В.; Непомнящих Н.И.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</si>
  <si>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</si>
  <si>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"Приложение к приказу Министерства сельского хозяйства, пищевой и перерабатывающей промышленности Камчатского края
от 13.01.2017 № 29/2</t>
  </si>
  <si>
    <t>"</t>
  </si>
  <si>
    <t>Строительство скотомогильника с двумя биотермическими ямами в г. Петропавловске-Камчатском Камчатского края</t>
  </si>
  <si>
    <t xml:space="preserve">Оказание несвязанной поддержки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зерновыми, зернобобовыми и кормовыми сельскохозяйственными культурами </t>
  </si>
  <si>
    <t>Оказание несвязанной поддержки в области развития производства семенного картофеля</t>
  </si>
  <si>
    <t>Оказание несвязанной поддержки в области развития производства овощей открытого грунта</t>
  </si>
  <si>
    <t>1.3.8.</t>
  </si>
  <si>
    <t>Приложение к приказу Министерства сельского хозяйства, пищевой и перерабатывающей промышленности Камчатского края
от 10.04.2017 № 29/37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</si>
</sst>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,##0.00000_ ;\-#,##0.00000\ "/>
    <numFmt numFmtId="166" formatCode="_(&quot;$&quot;* #,##0.00_);_(&quot;$&quot;* \(#,##0.00\);_(&quot;$&quot;* &quot;-&quot;??_);_(@_)"/>
  </numFmts>
  <fonts count="22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  <font>
      <i/>
      <sz val="8.5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9" fillId="0" borderId="0"/>
    <xf numFmtId="0" fontId="17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5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vertical="top"/>
    </xf>
    <xf numFmtId="164" fontId="10" fillId="0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164" fontId="9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9" fillId="0" borderId="1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/>
    <xf numFmtId="0" fontId="9" fillId="0" borderId="1" xfId="0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49" fontId="14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3" fillId="0" borderId="0" xfId="0" applyFont="1" applyBorder="1"/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Fill="1" applyBorder="1" applyAlignment="1">
      <alignment vertical="center" wrapText="1"/>
    </xf>
    <xf numFmtId="0" fontId="3" fillId="0" borderId="0" xfId="0" applyFont="1" applyBorder="1" applyAlignment="1"/>
    <xf numFmtId="49" fontId="11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top" wrapText="1"/>
    </xf>
    <xf numFmtId="43" fontId="9" fillId="0" borderId="1" xfId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/>
    <xf numFmtId="49" fontId="9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4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Денежный 2" xfId="20"/>
    <cellStyle name="Денежный 3" xfId="21"/>
    <cellStyle name="Обычный" xfId="0" builtinId="0"/>
    <cellStyle name="Обычный 10" xfId="22"/>
    <cellStyle name="Обычный 2" xfId="23"/>
    <cellStyle name="Обычный 2 2" xfId="24"/>
    <cellStyle name="Обычный 2 3" xfId="25"/>
    <cellStyle name="Обычный 2 4" xfId="26"/>
    <cellStyle name="Обычный 2_Копия 2011-02-25 Самолетик 1" xfId="27"/>
    <cellStyle name="Обычный 3" xfId="28"/>
    <cellStyle name="Обычный 3 6" xfId="29"/>
    <cellStyle name="Обычный 4" xfId="30"/>
    <cellStyle name="Обычный 5" xfId="31"/>
    <cellStyle name="Обычный 6" xfId="32"/>
    <cellStyle name="Процентный 2" xfId="33"/>
    <cellStyle name="Процентный 3" xfId="34"/>
    <cellStyle name="Стиль 1" xfId="35"/>
    <cellStyle name="Тысячи [0]_перечис.11" xfId="36"/>
    <cellStyle name="Тысячи_перечис.11" xfId="37"/>
    <cellStyle name="Финансовый" xfId="1" builtinId="3"/>
    <cellStyle name="Финансовый 2" xfId="38"/>
    <cellStyle name="Финансовый 2 2" xfId="39"/>
    <cellStyle name="Финансовый 2 3" xfId="40"/>
    <cellStyle name="Финансовый 3" xfId="41"/>
    <cellStyle name="Финансовый 4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800"/>
  <sheetViews>
    <sheetView tabSelected="1" view="pageBreakPreview" zoomScaleSheetLayoutView="100" workbookViewId="0">
      <selection activeCell="C11" sqref="C11:F12"/>
    </sheetView>
  </sheetViews>
  <sheetFormatPr defaultRowHeight="12.75" x14ac:dyDescent="0.2"/>
  <cols>
    <col min="1" max="1" width="5.7109375" style="1" customWidth="1"/>
    <col min="2" max="2" width="45.42578125" style="1" customWidth="1"/>
    <col min="3" max="6" width="13.85546875" style="1" customWidth="1"/>
    <col min="7" max="7" width="28.5703125" style="65" customWidth="1"/>
    <col min="8" max="8" width="35.5703125" style="48" customWidth="1"/>
    <col min="9" max="9" width="10.28515625" style="44" customWidth="1"/>
    <col min="10" max="10" width="19.28515625" style="44" customWidth="1"/>
    <col min="11" max="235" width="9.140625" style="1"/>
    <col min="236" max="236" width="3.140625" style="1" customWidth="1"/>
    <col min="237" max="237" width="27.7109375" style="1" customWidth="1"/>
    <col min="238" max="238" width="9.85546875" style="1" customWidth="1"/>
    <col min="239" max="239" width="9.5703125" style="1" customWidth="1"/>
    <col min="240" max="240" width="9.85546875" style="1" customWidth="1"/>
    <col min="241" max="241" width="9.5703125" style="1" customWidth="1"/>
    <col min="242" max="243" width="6.85546875" style="1" customWidth="1"/>
    <col min="244" max="244" width="15.140625" style="1" customWidth="1"/>
    <col min="245" max="245" width="6.7109375" style="1" customWidth="1"/>
    <col min="246" max="246" width="6.85546875" style="1" customWidth="1"/>
    <col min="247" max="254" width="4.7109375" style="1" customWidth="1"/>
    <col min="255" max="255" width="5.85546875" style="1" customWidth="1"/>
    <col min="256" max="264" width="4.7109375" style="1" customWidth="1"/>
    <col min="265" max="265" width="5.5703125" style="1" customWidth="1"/>
    <col min="266" max="266" width="4.7109375" style="1" customWidth="1"/>
    <col min="267" max="491" width="9.140625" style="1"/>
    <col min="492" max="492" width="3.140625" style="1" customWidth="1"/>
    <col min="493" max="493" width="27.7109375" style="1" customWidth="1"/>
    <col min="494" max="494" width="9.85546875" style="1" customWidth="1"/>
    <col min="495" max="495" width="9.5703125" style="1" customWidth="1"/>
    <col min="496" max="496" width="9.85546875" style="1" customWidth="1"/>
    <col min="497" max="497" width="9.5703125" style="1" customWidth="1"/>
    <col min="498" max="499" width="6.85546875" style="1" customWidth="1"/>
    <col min="500" max="500" width="15.140625" style="1" customWidth="1"/>
    <col min="501" max="501" width="6.7109375" style="1" customWidth="1"/>
    <col min="502" max="502" width="6.85546875" style="1" customWidth="1"/>
    <col min="503" max="510" width="4.7109375" style="1" customWidth="1"/>
    <col min="511" max="511" width="5.85546875" style="1" customWidth="1"/>
    <col min="512" max="520" width="4.7109375" style="1" customWidth="1"/>
    <col min="521" max="521" width="5.5703125" style="1" customWidth="1"/>
    <col min="522" max="522" width="4.7109375" style="1" customWidth="1"/>
    <col min="523" max="747" width="9.140625" style="1"/>
    <col min="748" max="748" width="3.140625" style="1" customWidth="1"/>
    <col min="749" max="749" width="27.7109375" style="1" customWidth="1"/>
    <col min="750" max="750" width="9.85546875" style="1" customWidth="1"/>
    <col min="751" max="751" width="9.5703125" style="1" customWidth="1"/>
    <col min="752" max="752" width="9.85546875" style="1" customWidth="1"/>
    <col min="753" max="753" width="9.5703125" style="1" customWidth="1"/>
    <col min="754" max="755" width="6.85546875" style="1" customWidth="1"/>
    <col min="756" max="756" width="15.140625" style="1" customWidth="1"/>
    <col min="757" max="757" width="6.7109375" style="1" customWidth="1"/>
    <col min="758" max="758" width="6.85546875" style="1" customWidth="1"/>
    <col min="759" max="766" width="4.7109375" style="1" customWidth="1"/>
    <col min="767" max="767" width="5.85546875" style="1" customWidth="1"/>
    <col min="768" max="776" width="4.7109375" style="1" customWidth="1"/>
    <col min="777" max="777" width="5.5703125" style="1" customWidth="1"/>
    <col min="778" max="778" width="4.7109375" style="1" customWidth="1"/>
    <col min="779" max="1003" width="9.140625" style="1"/>
    <col min="1004" max="1004" width="3.140625" style="1" customWidth="1"/>
    <col min="1005" max="1005" width="27.7109375" style="1" customWidth="1"/>
    <col min="1006" max="1006" width="9.85546875" style="1" customWidth="1"/>
    <col min="1007" max="1007" width="9.5703125" style="1" customWidth="1"/>
    <col min="1008" max="1008" width="9.85546875" style="1" customWidth="1"/>
    <col min="1009" max="1009" width="9.5703125" style="1" customWidth="1"/>
    <col min="1010" max="1011" width="6.85546875" style="1" customWidth="1"/>
    <col min="1012" max="1012" width="15.140625" style="1" customWidth="1"/>
    <col min="1013" max="1013" width="6.7109375" style="1" customWidth="1"/>
    <col min="1014" max="1014" width="6.85546875" style="1" customWidth="1"/>
    <col min="1015" max="1022" width="4.7109375" style="1" customWidth="1"/>
    <col min="1023" max="1023" width="5.85546875" style="1" customWidth="1"/>
    <col min="1024" max="1032" width="4.7109375" style="1" customWidth="1"/>
    <col min="1033" max="1033" width="5.5703125" style="1" customWidth="1"/>
    <col min="1034" max="1034" width="4.7109375" style="1" customWidth="1"/>
    <col min="1035" max="1259" width="9.140625" style="1"/>
    <col min="1260" max="1260" width="3.140625" style="1" customWidth="1"/>
    <col min="1261" max="1261" width="27.7109375" style="1" customWidth="1"/>
    <col min="1262" max="1262" width="9.85546875" style="1" customWidth="1"/>
    <col min="1263" max="1263" width="9.5703125" style="1" customWidth="1"/>
    <col min="1264" max="1264" width="9.85546875" style="1" customWidth="1"/>
    <col min="1265" max="1265" width="9.5703125" style="1" customWidth="1"/>
    <col min="1266" max="1267" width="6.85546875" style="1" customWidth="1"/>
    <col min="1268" max="1268" width="15.140625" style="1" customWidth="1"/>
    <col min="1269" max="1269" width="6.7109375" style="1" customWidth="1"/>
    <col min="1270" max="1270" width="6.85546875" style="1" customWidth="1"/>
    <col min="1271" max="1278" width="4.7109375" style="1" customWidth="1"/>
    <col min="1279" max="1279" width="5.85546875" style="1" customWidth="1"/>
    <col min="1280" max="1288" width="4.7109375" style="1" customWidth="1"/>
    <col min="1289" max="1289" width="5.5703125" style="1" customWidth="1"/>
    <col min="1290" max="1290" width="4.7109375" style="1" customWidth="1"/>
    <col min="1291" max="1515" width="9.140625" style="1"/>
    <col min="1516" max="1516" width="3.140625" style="1" customWidth="1"/>
    <col min="1517" max="1517" width="27.7109375" style="1" customWidth="1"/>
    <col min="1518" max="1518" width="9.85546875" style="1" customWidth="1"/>
    <col min="1519" max="1519" width="9.5703125" style="1" customWidth="1"/>
    <col min="1520" max="1520" width="9.85546875" style="1" customWidth="1"/>
    <col min="1521" max="1521" width="9.5703125" style="1" customWidth="1"/>
    <col min="1522" max="1523" width="6.85546875" style="1" customWidth="1"/>
    <col min="1524" max="1524" width="15.140625" style="1" customWidth="1"/>
    <col min="1525" max="1525" width="6.7109375" style="1" customWidth="1"/>
    <col min="1526" max="1526" width="6.85546875" style="1" customWidth="1"/>
    <col min="1527" max="1534" width="4.7109375" style="1" customWidth="1"/>
    <col min="1535" max="1535" width="5.85546875" style="1" customWidth="1"/>
    <col min="1536" max="1544" width="4.7109375" style="1" customWidth="1"/>
    <col min="1545" max="1545" width="5.5703125" style="1" customWidth="1"/>
    <col min="1546" max="1546" width="4.7109375" style="1" customWidth="1"/>
    <col min="1547" max="1771" width="9.140625" style="1"/>
    <col min="1772" max="1772" width="3.140625" style="1" customWidth="1"/>
    <col min="1773" max="1773" width="27.7109375" style="1" customWidth="1"/>
    <col min="1774" max="1774" width="9.85546875" style="1" customWidth="1"/>
    <col min="1775" max="1775" width="9.5703125" style="1" customWidth="1"/>
    <col min="1776" max="1776" width="9.85546875" style="1" customWidth="1"/>
    <col min="1777" max="1777" width="9.5703125" style="1" customWidth="1"/>
    <col min="1778" max="1779" width="6.85546875" style="1" customWidth="1"/>
    <col min="1780" max="1780" width="15.140625" style="1" customWidth="1"/>
    <col min="1781" max="1781" width="6.7109375" style="1" customWidth="1"/>
    <col min="1782" max="1782" width="6.85546875" style="1" customWidth="1"/>
    <col min="1783" max="1790" width="4.7109375" style="1" customWidth="1"/>
    <col min="1791" max="1791" width="5.85546875" style="1" customWidth="1"/>
    <col min="1792" max="1800" width="4.7109375" style="1" customWidth="1"/>
    <col min="1801" max="1801" width="5.5703125" style="1" customWidth="1"/>
    <col min="1802" max="1802" width="4.7109375" style="1" customWidth="1"/>
    <col min="1803" max="2027" width="9.140625" style="1"/>
    <col min="2028" max="2028" width="3.140625" style="1" customWidth="1"/>
    <col min="2029" max="2029" width="27.7109375" style="1" customWidth="1"/>
    <col min="2030" max="2030" width="9.85546875" style="1" customWidth="1"/>
    <col min="2031" max="2031" width="9.5703125" style="1" customWidth="1"/>
    <col min="2032" max="2032" width="9.85546875" style="1" customWidth="1"/>
    <col min="2033" max="2033" width="9.5703125" style="1" customWidth="1"/>
    <col min="2034" max="2035" width="6.85546875" style="1" customWidth="1"/>
    <col min="2036" max="2036" width="15.140625" style="1" customWidth="1"/>
    <col min="2037" max="2037" width="6.7109375" style="1" customWidth="1"/>
    <col min="2038" max="2038" width="6.85546875" style="1" customWidth="1"/>
    <col min="2039" max="2046" width="4.7109375" style="1" customWidth="1"/>
    <col min="2047" max="2047" width="5.85546875" style="1" customWidth="1"/>
    <col min="2048" max="2056" width="4.7109375" style="1" customWidth="1"/>
    <col min="2057" max="2057" width="5.5703125" style="1" customWidth="1"/>
    <col min="2058" max="2058" width="4.7109375" style="1" customWidth="1"/>
    <col min="2059" max="2283" width="9.140625" style="1"/>
    <col min="2284" max="2284" width="3.140625" style="1" customWidth="1"/>
    <col min="2285" max="2285" width="27.7109375" style="1" customWidth="1"/>
    <col min="2286" max="2286" width="9.85546875" style="1" customWidth="1"/>
    <col min="2287" max="2287" width="9.5703125" style="1" customWidth="1"/>
    <col min="2288" max="2288" width="9.85546875" style="1" customWidth="1"/>
    <col min="2289" max="2289" width="9.5703125" style="1" customWidth="1"/>
    <col min="2290" max="2291" width="6.85546875" style="1" customWidth="1"/>
    <col min="2292" max="2292" width="15.140625" style="1" customWidth="1"/>
    <col min="2293" max="2293" width="6.7109375" style="1" customWidth="1"/>
    <col min="2294" max="2294" width="6.85546875" style="1" customWidth="1"/>
    <col min="2295" max="2302" width="4.7109375" style="1" customWidth="1"/>
    <col min="2303" max="2303" width="5.85546875" style="1" customWidth="1"/>
    <col min="2304" max="2312" width="4.7109375" style="1" customWidth="1"/>
    <col min="2313" max="2313" width="5.5703125" style="1" customWidth="1"/>
    <col min="2314" max="2314" width="4.7109375" style="1" customWidth="1"/>
    <col min="2315" max="2539" width="9.140625" style="1"/>
    <col min="2540" max="2540" width="3.140625" style="1" customWidth="1"/>
    <col min="2541" max="2541" width="27.7109375" style="1" customWidth="1"/>
    <col min="2542" max="2542" width="9.85546875" style="1" customWidth="1"/>
    <col min="2543" max="2543" width="9.5703125" style="1" customWidth="1"/>
    <col min="2544" max="2544" width="9.85546875" style="1" customWidth="1"/>
    <col min="2545" max="2545" width="9.5703125" style="1" customWidth="1"/>
    <col min="2546" max="2547" width="6.85546875" style="1" customWidth="1"/>
    <col min="2548" max="2548" width="15.140625" style="1" customWidth="1"/>
    <col min="2549" max="2549" width="6.7109375" style="1" customWidth="1"/>
    <col min="2550" max="2550" width="6.85546875" style="1" customWidth="1"/>
    <col min="2551" max="2558" width="4.7109375" style="1" customWidth="1"/>
    <col min="2559" max="2559" width="5.85546875" style="1" customWidth="1"/>
    <col min="2560" max="2568" width="4.7109375" style="1" customWidth="1"/>
    <col min="2569" max="2569" width="5.5703125" style="1" customWidth="1"/>
    <col min="2570" max="2570" width="4.7109375" style="1" customWidth="1"/>
    <col min="2571" max="2795" width="9.140625" style="1"/>
    <col min="2796" max="2796" width="3.140625" style="1" customWidth="1"/>
    <col min="2797" max="2797" width="27.7109375" style="1" customWidth="1"/>
    <col min="2798" max="2798" width="9.85546875" style="1" customWidth="1"/>
    <col min="2799" max="2799" width="9.5703125" style="1" customWidth="1"/>
    <col min="2800" max="2800" width="9.85546875" style="1" customWidth="1"/>
    <col min="2801" max="2801" width="9.5703125" style="1" customWidth="1"/>
    <col min="2802" max="2803" width="6.85546875" style="1" customWidth="1"/>
    <col min="2804" max="2804" width="15.140625" style="1" customWidth="1"/>
    <col min="2805" max="2805" width="6.7109375" style="1" customWidth="1"/>
    <col min="2806" max="2806" width="6.85546875" style="1" customWidth="1"/>
    <col min="2807" max="2814" width="4.7109375" style="1" customWidth="1"/>
    <col min="2815" max="2815" width="5.85546875" style="1" customWidth="1"/>
    <col min="2816" max="2824" width="4.7109375" style="1" customWidth="1"/>
    <col min="2825" max="2825" width="5.5703125" style="1" customWidth="1"/>
    <col min="2826" max="2826" width="4.7109375" style="1" customWidth="1"/>
    <col min="2827" max="3051" width="9.140625" style="1"/>
    <col min="3052" max="3052" width="3.140625" style="1" customWidth="1"/>
    <col min="3053" max="3053" width="27.7109375" style="1" customWidth="1"/>
    <col min="3054" max="3054" width="9.85546875" style="1" customWidth="1"/>
    <col min="3055" max="3055" width="9.5703125" style="1" customWidth="1"/>
    <col min="3056" max="3056" width="9.85546875" style="1" customWidth="1"/>
    <col min="3057" max="3057" width="9.5703125" style="1" customWidth="1"/>
    <col min="3058" max="3059" width="6.85546875" style="1" customWidth="1"/>
    <col min="3060" max="3060" width="15.140625" style="1" customWidth="1"/>
    <col min="3061" max="3061" width="6.7109375" style="1" customWidth="1"/>
    <col min="3062" max="3062" width="6.85546875" style="1" customWidth="1"/>
    <col min="3063" max="3070" width="4.7109375" style="1" customWidth="1"/>
    <col min="3071" max="3071" width="5.85546875" style="1" customWidth="1"/>
    <col min="3072" max="3080" width="4.7109375" style="1" customWidth="1"/>
    <col min="3081" max="3081" width="5.5703125" style="1" customWidth="1"/>
    <col min="3082" max="3082" width="4.7109375" style="1" customWidth="1"/>
    <col min="3083" max="3307" width="9.140625" style="1"/>
    <col min="3308" max="3308" width="3.140625" style="1" customWidth="1"/>
    <col min="3309" max="3309" width="27.7109375" style="1" customWidth="1"/>
    <col min="3310" max="3310" width="9.85546875" style="1" customWidth="1"/>
    <col min="3311" max="3311" width="9.5703125" style="1" customWidth="1"/>
    <col min="3312" max="3312" width="9.85546875" style="1" customWidth="1"/>
    <col min="3313" max="3313" width="9.5703125" style="1" customWidth="1"/>
    <col min="3314" max="3315" width="6.85546875" style="1" customWidth="1"/>
    <col min="3316" max="3316" width="15.140625" style="1" customWidth="1"/>
    <col min="3317" max="3317" width="6.7109375" style="1" customWidth="1"/>
    <col min="3318" max="3318" width="6.85546875" style="1" customWidth="1"/>
    <col min="3319" max="3326" width="4.7109375" style="1" customWidth="1"/>
    <col min="3327" max="3327" width="5.85546875" style="1" customWidth="1"/>
    <col min="3328" max="3336" width="4.7109375" style="1" customWidth="1"/>
    <col min="3337" max="3337" width="5.5703125" style="1" customWidth="1"/>
    <col min="3338" max="3338" width="4.7109375" style="1" customWidth="1"/>
    <col min="3339" max="3563" width="9.140625" style="1"/>
    <col min="3564" max="3564" width="3.140625" style="1" customWidth="1"/>
    <col min="3565" max="3565" width="27.7109375" style="1" customWidth="1"/>
    <col min="3566" max="3566" width="9.85546875" style="1" customWidth="1"/>
    <col min="3567" max="3567" width="9.5703125" style="1" customWidth="1"/>
    <col min="3568" max="3568" width="9.85546875" style="1" customWidth="1"/>
    <col min="3569" max="3569" width="9.5703125" style="1" customWidth="1"/>
    <col min="3570" max="3571" width="6.85546875" style="1" customWidth="1"/>
    <col min="3572" max="3572" width="15.140625" style="1" customWidth="1"/>
    <col min="3573" max="3573" width="6.7109375" style="1" customWidth="1"/>
    <col min="3574" max="3574" width="6.85546875" style="1" customWidth="1"/>
    <col min="3575" max="3582" width="4.7109375" style="1" customWidth="1"/>
    <col min="3583" max="3583" width="5.85546875" style="1" customWidth="1"/>
    <col min="3584" max="3592" width="4.7109375" style="1" customWidth="1"/>
    <col min="3593" max="3593" width="5.5703125" style="1" customWidth="1"/>
    <col min="3594" max="3594" width="4.7109375" style="1" customWidth="1"/>
    <col min="3595" max="3819" width="9.140625" style="1"/>
    <col min="3820" max="3820" width="3.140625" style="1" customWidth="1"/>
    <col min="3821" max="3821" width="27.7109375" style="1" customWidth="1"/>
    <col min="3822" max="3822" width="9.85546875" style="1" customWidth="1"/>
    <col min="3823" max="3823" width="9.5703125" style="1" customWidth="1"/>
    <col min="3824" max="3824" width="9.85546875" style="1" customWidth="1"/>
    <col min="3825" max="3825" width="9.5703125" style="1" customWidth="1"/>
    <col min="3826" max="3827" width="6.85546875" style="1" customWidth="1"/>
    <col min="3828" max="3828" width="15.140625" style="1" customWidth="1"/>
    <col min="3829" max="3829" width="6.7109375" style="1" customWidth="1"/>
    <col min="3830" max="3830" width="6.85546875" style="1" customWidth="1"/>
    <col min="3831" max="3838" width="4.7109375" style="1" customWidth="1"/>
    <col min="3839" max="3839" width="5.85546875" style="1" customWidth="1"/>
    <col min="3840" max="3848" width="4.7109375" style="1" customWidth="1"/>
    <col min="3849" max="3849" width="5.5703125" style="1" customWidth="1"/>
    <col min="3850" max="3850" width="4.7109375" style="1" customWidth="1"/>
    <col min="3851" max="4075" width="9.140625" style="1"/>
    <col min="4076" max="4076" width="3.140625" style="1" customWidth="1"/>
    <col min="4077" max="4077" width="27.7109375" style="1" customWidth="1"/>
    <col min="4078" max="4078" width="9.85546875" style="1" customWidth="1"/>
    <col min="4079" max="4079" width="9.5703125" style="1" customWidth="1"/>
    <col min="4080" max="4080" width="9.85546875" style="1" customWidth="1"/>
    <col min="4081" max="4081" width="9.5703125" style="1" customWidth="1"/>
    <col min="4082" max="4083" width="6.85546875" style="1" customWidth="1"/>
    <col min="4084" max="4084" width="15.140625" style="1" customWidth="1"/>
    <col min="4085" max="4085" width="6.7109375" style="1" customWidth="1"/>
    <col min="4086" max="4086" width="6.85546875" style="1" customWidth="1"/>
    <col min="4087" max="4094" width="4.7109375" style="1" customWidth="1"/>
    <col min="4095" max="4095" width="5.85546875" style="1" customWidth="1"/>
    <col min="4096" max="4104" width="4.7109375" style="1" customWidth="1"/>
    <col min="4105" max="4105" width="5.5703125" style="1" customWidth="1"/>
    <col min="4106" max="4106" width="4.7109375" style="1" customWidth="1"/>
    <col min="4107" max="4331" width="9.140625" style="1"/>
    <col min="4332" max="4332" width="3.140625" style="1" customWidth="1"/>
    <col min="4333" max="4333" width="27.7109375" style="1" customWidth="1"/>
    <col min="4334" max="4334" width="9.85546875" style="1" customWidth="1"/>
    <col min="4335" max="4335" width="9.5703125" style="1" customWidth="1"/>
    <col min="4336" max="4336" width="9.85546875" style="1" customWidth="1"/>
    <col min="4337" max="4337" width="9.5703125" style="1" customWidth="1"/>
    <col min="4338" max="4339" width="6.85546875" style="1" customWidth="1"/>
    <col min="4340" max="4340" width="15.140625" style="1" customWidth="1"/>
    <col min="4341" max="4341" width="6.7109375" style="1" customWidth="1"/>
    <col min="4342" max="4342" width="6.85546875" style="1" customWidth="1"/>
    <col min="4343" max="4350" width="4.7109375" style="1" customWidth="1"/>
    <col min="4351" max="4351" width="5.85546875" style="1" customWidth="1"/>
    <col min="4352" max="4360" width="4.7109375" style="1" customWidth="1"/>
    <col min="4361" max="4361" width="5.5703125" style="1" customWidth="1"/>
    <col min="4362" max="4362" width="4.7109375" style="1" customWidth="1"/>
    <col min="4363" max="4587" width="9.140625" style="1"/>
    <col min="4588" max="4588" width="3.140625" style="1" customWidth="1"/>
    <col min="4589" max="4589" width="27.7109375" style="1" customWidth="1"/>
    <col min="4590" max="4590" width="9.85546875" style="1" customWidth="1"/>
    <col min="4591" max="4591" width="9.5703125" style="1" customWidth="1"/>
    <col min="4592" max="4592" width="9.85546875" style="1" customWidth="1"/>
    <col min="4593" max="4593" width="9.5703125" style="1" customWidth="1"/>
    <col min="4594" max="4595" width="6.85546875" style="1" customWidth="1"/>
    <col min="4596" max="4596" width="15.140625" style="1" customWidth="1"/>
    <col min="4597" max="4597" width="6.7109375" style="1" customWidth="1"/>
    <col min="4598" max="4598" width="6.85546875" style="1" customWidth="1"/>
    <col min="4599" max="4606" width="4.7109375" style="1" customWidth="1"/>
    <col min="4607" max="4607" width="5.85546875" style="1" customWidth="1"/>
    <col min="4608" max="4616" width="4.7109375" style="1" customWidth="1"/>
    <col min="4617" max="4617" width="5.5703125" style="1" customWidth="1"/>
    <col min="4618" max="4618" width="4.7109375" style="1" customWidth="1"/>
    <col min="4619" max="4843" width="9.140625" style="1"/>
    <col min="4844" max="4844" width="3.140625" style="1" customWidth="1"/>
    <col min="4845" max="4845" width="27.7109375" style="1" customWidth="1"/>
    <col min="4846" max="4846" width="9.85546875" style="1" customWidth="1"/>
    <col min="4847" max="4847" width="9.5703125" style="1" customWidth="1"/>
    <col min="4848" max="4848" width="9.85546875" style="1" customWidth="1"/>
    <col min="4849" max="4849" width="9.5703125" style="1" customWidth="1"/>
    <col min="4850" max="4851" width="6.85546875" style="1" customWidth="1"/>
    <col min="4852" max="4852" width="15.140625" style="1" customWidth="1"/>
    <col min="4853" max="4853" width="6.7109375" style="1" customWidth="1"/>
    <col min="4854" max="4854" width="6.85546875" style="1" customWidth="1"/>
    <col min="4855" max="4862" width="4.7109375" style="1" customWidth="1"/>
    <col min="4863" max="4863" width="5.85546875" style="1" customWidth="1"/>
    <col min="4864" max="4872" width="4.7109375" style="1" customWidth="1"/>
    <col min="4873" max="4873" width="5.5703125" style="1" customWidth="1"/>
    <col min="4874" max="4874" width="4.7109375" style="1" customWidth="1"/>
    <col min="4875" max="5099" width="9.140625" style="1"/>
    <col min="5100" max="5100" width="3.140625" style="1" customWidth="1"/>
    <col min="5101" max="5101" width="27.7109375" style="1" customWidth="1"/>
    <col min="5102" max="5102" width="9.85546875" style="1" customWidth="1"/>
    <col min="5103" max="5103" width="9.5703125" style="1" customWidth="1"/>
    <col min="5104" max="5104" width="9.85546875" style="1" customWidth="1"/>
    <col min="5105" max="5105" width="9.5703125" style="1" customWidth="1"/>
    <col min="5106" max="5107" width="6.85546875" style="1" customWidth="1"/>
    <col min="5108" max="5108" width="15.140625" style="1" customWidth="1"/>
    <col min="5109" max="5109" width="6.7109375" style="1" customWidth="1"/>
    <col min="5110" max="5110" width="6.85546875" style="1" customWidth="1"/>
    <col min="5111" max="5118" width="4.7109375" style="1" customWidth="1"/>
    <col min="5119" max="5119" width="5.85546875" style="1" customWidth="1"/>
    <col min="5120" max="5128" width="4.7109375" style="1" customWidth="1"/>
    <col min="5129" max="5129" width="5.5703125" style="1" customWidth="1"/>
    <col min="5130" max="5130" width="4.7109375" style="1" customWidth="1"/>
    <col min="5131" max="5355" width="9.140625" style="1"/>
    <col min="5356" max="5356" width="3.140625" style="1" customWidth="1"/>
    <col min="5357" max="5357" width="27.7109375" style="1" customWidth="1"/>
    <col min="5358" max="5358" width="9.85546875" style="1" customWidth="1"/>
    <col min="5359" max="5359" width="9.5703125" style="1" customWidth="1"/>
    <col min="5360" max="5360" width="9.85546875" style="1" customWidth="1"/>
    <col min="5361" max="5361" width="9.5703125" style="1" customWidth="1"/>
    <col min="5362" max="5363" width="6.85546875" style="1" customWidth="1"/>
    <col min="5364" max="5364" width="15.140625" style="1" customWidth="1"/>
    <col min="5365" max="5365" width="6.7109375" style="1" customWidth="1"/>
    <col min="5366" max="5366" width="6.85546875" style="1" customWidth="1"/>
    <col min="5367" max="5374" width="4.7109375" style="1" customWidth="1"/>
    <col min="5375" max="5375" width="5.85546875" style="1" customWidth="1"/>
    <col min="5376" max="5384" width="4.7109375" style="1" customWidth="1"/>
    <col min="5385" max="5385" width="5.5703125" style="1" customWidth="1"/>
    <col min="5386" max="5386" width="4.7109375" style="1" customWidth="1"/>
    <col min="5387" max="5611" width="9.140625" style="1"/>
    <col min="5612" max="5612" width="3.140625" style="1" customWidth="1"/>
    <col min="5613" max="5613" width="27.7109375" style="1" customWidth="1"/>
    <col min="5614" max="5614" width="9.85546875" style="1" customWidth="1"/>
    <col min="5615" max="5615" width="9.5703125" style="1" customWidth="1"/>
    <col min="5616" max="5616" width="9.85546875" style="1" customWidth="1"/>
    <col min="5617" max="5617" width="9.5703125" style="1" customWidth="1"/>
    <col min="5618" max="5619" width="6.85546875" style="1" customWidth="1"/>
    <col min="5620" max="5620" width="15.140625" style="1" customWidth="1"/>
    <col min="5621" max="5621" width="6.7109375" style="1" customWidth="1"/>
    <col min="5622" max="5622" width="6.85546875" style="1" customWidth="1"/>
    <col min="5623" max="5630" width="4.7109375" style="1" customWidth="1"/>
    <col min="5631" max="5631" width="5.85546875" style="1" customWidth="1"/>
    <col min="5632" max="5640" width="4.7109375" style="1" customWidth="1"/>
    <col min="5641" max="5641" width="5.5703125" style="1" customWidth="1"/>
    <col min="5642" max="5642" width="4.7109375" style="1" customWidth="1"/>
    <col min="5643" max="5867" width="9.140625" style="1"/>
    <col min="5868" max="5868" width="3.140625" style="1" customWidth="1"/>
    <col min="5869" max="5869" width="27.7109375" style="1" customWidth="1"/>
    <col min="5870" max="5870" width="9.85546875" style="1" customWidth="1"/>
    <col min="5871" max="5871" width="9.5703125" style="1" customWidth="1"/>
    <col min="5872" max="5872" width="9.85546875" style="1" customWidth="1"/>
    <col min="5873" max="5873" width="9.5703125" style="1" customWidth="1"/>
    <col min="5874" max="5875" width="6.85546875" style="1" customWidth="1"/>
    <col min="5876" max="5876" width="15.140625" style="1" customWidth="1"/>
    <col min="5877" max="5877" width="6.7109375" style="1" customWidth="1"/>
    <col min="5878" max="5878" width="6.85546875" style="1" customWidth="1"/>
    <col min="5879" max="5886" width="4.7109375" style="1" customWidth="1"/>
    <col min="5887" max="5887" width="5.85546875" style="1" customWidth="1"/>
    <col min="5888" max="5896" width="4.7109375" style="1" customWidth="1"/>
    <col min="5897" max="5897" width="5.5703125" style="1" customWidth="1"/>
    <col min="5898" max="5898" width="4.7109375" style="1" customWidth="1"/>
    <col min="5899" max="6123" width="9.140625" style="1"/>
    <col min="6124" max="6124" width="3.140625" style="1" customWidth="1"/>
    <col min="6125" max="6125" width="27.7109375" style="1" customWidth="1"/>
    <col min="6126" max="6126" width="9.85546875" style="1" customWidth="1"/>
    <col min="6127" max="6127" width="9.5703125" style="1" customWidth="1"/>
    <col min="6128" max="6128" width="9.85546875" style="1" customWidth="1"/>
    <col min="6129" max="6129" width="9.5703125" style="1" customWidth="1"/>
    <col min="6130" max="6131" width="6.85546875" style="1" customWidth="1"/>
    <col min="6132" max="6132" width="15.140625" style="1" customWidth="1"/>
    <col min="6133" max="6133" width="6.7109375" style="1" customWidth="1"/>
    <col min="6134" max="6134" width="6.85546875" style="1" customWidth="1"/>
    <col min="6135" max="6142" width="4.7109375" style="1" customWidth="1"/>
    <col min="6143" max="6143" width="5.85546875" style="1" customWidth="1"/>
    <col min="6144" max="6152" width="4.7109375" style="1" customWidth="1"/>
    <col min="6153" max="6153" width="5.5703125" style="1" customWidth="1"/>
    <col min="6154" max="6154" width="4.7109375" style="1" customWidth="1"/>
    <col min="6155" max="6379" width="9.140625" style="1"/>
    <col min="6380" max="6380" width="3.140625" style="1" customWidth="1"/>
    <col min="6381" max="6381" width="27.7109375" style="1" customWidth="1"/>
    <col min="6382" max="6382" width="9.85546875" style="1" customWidth="1"/>
    <col min="6383" max="6383" width="9.5703125" style="1" customWidth="1"/>
    <col min="6384" max="6384" width="9.85546875" style="1" customWidth="1"/>
    <col min="6385" max="6385" width="9.5703125" style="1" customWidth="1"/>
    <col min="6386" max="6387" width="6.85546875" style="1" customWidth="1"/>
    <col min="6388" max="6388" width="15.140625" style="1" customWidth="1"/>
    <col min="6389" max="6389" width="6.7109375" style="1" customWidth="1"/>
    <col min="6390" max="6390" width="6.85546875" style="1" customWidth="1"/>
    <col min="6391" max="6398" width="4.7109375" style="1" customWidth="1"/>
    <col min="6399" max="6399" width="5.85546875" style="1" customWidth="1"/>
    <col min="6400" max="6408" width="4.7109375" style="1" customWidth="1"/>
    <col min="6409" max="6409" width="5.5703125" style="1" customWidth="1"/>
    <col min="6410" max="6410" width="4.7109375" style="1" customWidth="1"/>
    <col min="6411" max="6635" width="9.140625" style="1"/>
    <col min="6636" max="6636" width="3.140625" style="1" customWidth="1"/>
    <col min="6637" max="6637" width="27.7109375" style="1" customWidth="1"/>
    <col min="6638" max="6638" width="9.85546875" style="1" customWidth="1"/>
    <col min="6639" max="6639" width="9.5703125" style="1" customWidth="1"/>
    <col min="6640" max="6640" width="9.85546875" style="1" customWidth="1"/>
    <col min="6641" max="6641" width="9.5703125" style="1" customWidth="1"/>
    <col min="6642" max="6643" width="6.85546875" style="1" customWidth="1"/>
    <col min="6644" max="6644" width="15.140625" style="1" customWidth="1"/>
    <col min="6645" max="6645" width="6.7109375" style="1" customWidth="1"/>
    <col min="6646" max="6646" width="6.85546875" style="1" customWidth="1"/>
    <col min="6647" max="6654" width="4.7109375" style="1" customWidth="1"/>
    <col min="6655" max="6655" width="5.85546875" style="1" customWidth="1"/>
    <col min="6656" max="6664" width="4.7109375" style="1" customWidth="1"/>
    <col min="6665" max="6665" width="5.5703125" style="1" customWidth="1"/>
    <col min="6666" max="6666" width="4.7109375" style="1" customWidth="1"/>
    <col min="6667" max="6891" width="9.140625" style="1"/>
    <col min="6892" max="6892" width="3.140625" style="1" customWidth="1"/>
    <col min="6893" max="6893" width="27.7109375" style="1" customWidth="1"/>
    <col min="6894" max="6894" width="9.85546875" style="1" customWidth="1"/>
    <col min="6895" max="6895" width="9.5703125" style="1" customWidth="1"/>
    <col min="6896" max="6896" width="9.85546875" style="1" customWidth="1"/>
    <col min="6897" max="6897" width="9.5703125" style="1" customWidth="1"/>
    <col min="6898" max="6899" width="6.85546875" style="1" customWidth="1"/>
    <col min="6900" max="6900" width="15.140625" style="1" customWidth="1"/>
    <col min="6901" max="6901" width="6.7109375" style="1" customWidth="1"/>
    <col min="6902" max="6902" width="6.85546875" style="1" customWidth="1"/>
    <col min="6903" max="6910" width="4.7109375" style="1" customWidth="1"/>
    <col min="6911" max="6911" width="5.85546875" style="1" customWidth="1"/>
    <col min="6912" max="6920" width="4.7109375" style="1" customWidth="1"/>
    <col min="6921" max="6921" width="5.5703125" style="1" customWidth="1"/>
    <col min="6922" max="6922" width="4.7109375" style="1" customWidth="1"/>
    <col min="6923" max="7147" width="9.140625" style="1"/>
    <col min="7148" max="7148" width="3.140625" style="1" customWidth="1"/>
    <col min="7149" max="7149" width="27.7109375" style="1" customWidth="1"/>
    <col min="7150" max="7150" width="9.85546875" style="1" customWidth="1"/>
    <col min="7151" max="7151" width="9.5703125" style="1" customWidth="1"/>
    <col min="7152" max="7152" width="9.85546875" style="1" customWidth="1"/>
    <col min="7153" max="7153" width="9.5703125" style="1" customWidth="1"/>
    <col min="7154" max="7155" width="6.85546875" style="1" customWidth="1"/>
    <col min="7156" max="7156" width="15.140625" style="1" customWidth="1"/>
    <col min="7157" max="7157" width="6.7109375" style="1" customWidth="1"/>
    <col min="7158" max="7158" width="6.85546875" style="1" customWidth="1"/>
    <col min="7159" max="7166" width="4.7109375" style="1" customWidth="1"/>
    <col min="7167" max="7167" width="5.85546875" style="1" customWidth="1"/>
    <col min="7168" max="7176" width="4.7109375" style="1" customWidth="1"/>
    <col min="7177" max="7177" width="5.5703125" style="1" customWidth="1"/>
    <col min="7178" max="7178" width="4.7109375" style="1" customWidth="1"/>
    <col min="7179" max="7403" width="9.140625" style="1"/>
    <col min="7404" max="7404" width="3.140625" style="1" customWidth="1"/>
    <col min="7405" max="7405" width="27.7109375" style="1" customWidth="1"/>
    <col min="7406" max="7406" width="9.85546875" style="1" customWidth="1"/>
    <col min="7407" max="7407" width="9.5703125" style="1" customWidth="1"/>
    <col min="7408" max="7408" width="9.85546875" style="1" customWidth="1"/>
    <col min="7409" max="7409" width="9.5703125" style="1" customWidth="1"/>
    <col min="7410" max="7411" width="6.85546875" style="1" customWidth="1"/>
    <col min="7412" max="7412" width="15.140625" style="1" customWidth="1"/>
    <col min="7413" max="7413" width="6.7109375" style="1" customWidth="1"/>
    <col min="7414" max="7414" width="6.85546875" style="1" customWidth="1"/>
    <col min="7415" max="7422" width="4.7109375" style="1" customWidth="1"/>
    <col min="7423" max="7423" width="5.85546875" style="1" customWidth="1"/>
    <col min="7424" max="7432" width="4.7109375" style="1" customWidth="1"/>
    <col min="7433" max="7433" width="5.5703125" style="1" customWidth="1"/>
    <col min="7434" max="7434" width="4.7109375" style="1" customWidth="1"/>
    <col min="7435" max="7659" width="9.140625" style="1"/>
    <col min="7660" max="7660" width="3.140625" style="1" customWidth="1"/>
    <col min="7661" max="7661" width="27.7109375" style="1" customWidth="1"/>
    <col min="7662" max="7662" width="9.85546875" style="1" customWidth="1"/>
    <col min="7663" max="7663" width="9.5703125" style="1" customWidth="1"/>
    <col min="7664" max="7664" width="9.85546875" style="1" customWidth="1"/>
    <col min="7665" max="7665" width="9.5703125" style="1" customWidth="1"/>
    <col min="7666" max="7667" width="6.85546875" style="1" customWidth="1"/>
    <col min="7668" max="7668" width="15.140625" style="1" customWidth="1"/>
    <col min="7669" max="7669" width="6.7109375" style="1" customWidth="1"/>
    <col min="7670" max="7670" width="6.85546875" style="1" customWidth="1"/>
    <col min="7671" max="7678" width="4.7109375" style="1" customWidth="1"/>
    <col min="7679" max="7679" width="5.85546875" style="1" customWidth="1"/>
    <col min="7680" max="7688" width="4.7109375" style="1" customWidth="1"/>
    <col min="7689" max="7689" width="5.5703125" style="1" customWidth="1"/>
    <col min="7690" max="7690" width="4.7109375" style="1" customWidth="1"/>
    <col min="7691" max="7915" width="9.140625" style="1"/>
    <col min="7916" max="7916" width="3.140625" style="1" customWidth="1"/>
    <col min="7917" max="7917" width="27.7109375" style="1" customWidth="1"/>
    <col min="7918" max="7918" width="9.85546875" style="1" customWidth="1"/>
    <col min="7919" max="7919" width="9.5703125" style="1" customWidth="1"/>
    <col min="7920" max="7920" width="9.85546875" style="1" customWidth="1"/>
    <col min="7921" max="7921" width="9.5703125" style="1" customWidth="1"/>
    <col min="7922" max="7923" width="6.85546875" style="1" customWidth="1"/>
    <col min="7924" max="7924" width="15.140625" style="1" customWidth="1"/>
    <col min="7925" max="7925" width="6.7109375" style="1" customWidth="1"/>
    <col min="7926" max="7926" width="6.85546875" style="1" customWidth="1"/>
    <col min="7927" max="7934" width="4.7109375" style="1" customWidth="1"/>
    <col min="7935" max="7935" width="5.85546875" style="1" customWidth="1"/>
    <col min="7936" max="7944" width="4.7109375" style="1" customWidth="1"/>
    <col min="7945" max="7945" width="5.5703125" style="1" customWidth="1"/>
    <col min="7946" max="7946" width="4.7109375" style="1" customWidth="1"/>
    <col min="7947" max="8171" width="9.140625" style="1"/>
    <col min="8172" max="8172" width="3.140625" style="1" customWidth="1"/>
    <col min="8173" max="8173" width="27.7109375" style="1" customWidth="1"/>
    <col min="8174" max="8174" width="9.85546875" style="1" customWidth="1"/>
    <col min="8175" max="8175" width="9.5703125" style="1" customWidth="1"/>
    <col min="8176" max="8176" width="9.85546875" style="1" customWidth="1"/>
    <col min="8177" max="8177" width="9.5703125" style="1" customWidth="1"/>
    <col min="8178" max="8179" width="6.85546875" style="1" customWidth="1"/>
    <col min="8180" max="8180" width="15.140625" style="1" customWidth="1"/>
    <col min="8181" max="8181" width="6.7109375" style="1" customWidth="1"/>
    <col min="8182" max="8182" width="6.85546875" style="1" customWidth="1"/>
    <col min="8183" max="8190" width="4.7109375" style="1" customWidth="1"/>
    <col min="8191" max="8191" width="5.85546875" style="1" customWidth="1"/>
    <col min="8192" max="8200" width="4.7109375" style="1" customWidth="1"/>
    <col min="8201" max="8201" width="5.5703125" style="1" customWidth="1"/>
    <col min="8202" max="8202" width="4.7109375" style="1" customWidth="1"/>
    <col min="8203" max="8427" width="9.140625" style="1"/>
    <col min="8428" max="8428" width="3.140625" style="1" customWidth="1"/>
    <col min="8429" max="8429" width="27.7109375" style="1" customWidth="1"/>
    <col min="8430" max="8430" width="9.85546875" style="1" customWidth="1"/>
    <col min="8431" max="8431" width="9.5703125" style="1" customWidth="1"/>
    <col min="8432" max="8432" width="9.85546875" style="1" customWidth="1"/>
    <col min="8433" max="8433" width="9.5703125" style="1" customWidth="1"/>
    <col min="8434" max="8435" width="6.85546875" style="1" customWidth="1"/>
    <col min="8436" max="8436" width="15.140625" style="1" customWidth="1"/>
    <col min="8437" max="8437" width="6.7109375" style="1" customWidth="1"/>
    <col min="8438" max="8438" width="6.85546875" style="1" customWidth="1"/>
    <col min="8439" max="8446" width="4.7109375" style="1" customWidth="1"/>
    <col min="8447" max="8447" width="5.85546875" style="1" customWidth="1"/>
    <col min="8448" max="8456" width="4.7109375" style="1" customWidth="1"/>
    <col min="8457" max="8457" width="5.5703125" style="1" customWidth="1"/>
    <col min="8458" max="8458" width="4.7109375" style="1" customWidth="1"/>
    <col min="8459" max="8683" width="9.140625" style="1"/>
    <col min="8684" max="8684" width="3.140625" style="1" customWidth="1"/>
    <col min="8685" max="8685" width="27.7109375" style="1" customWidth="1"/>
    <col min="8686" max="8686" width="9.85546875" style="1" customWidth="1"/>
    <col min="8687" max="8687" width="9.5703125" style="1" customWidth="1"/>
    <col min="8688" max="8688" width="9.85546875" style="1" customWidth="1"/>
    <col min="8689" max="8689" width="9.5703125" style="1" customWidth="1"/>
    <col min="8690" max="8691" width="6.85546875" style="1" customWidth="1"/>
    <col min="8692" max="8692" width="15.140625" style="1" customWidth="1"/>
    <col min="8693" max="8693" width="6.7109375" style="1" customWidth="1"/>
    <col min="8694" max="8694" width="6.85546875" style="1" customWidth="1"/>
    <col min="8695" max="8702" width="4.7109375" style="1" customWidth="1"/>
    <col min="8703" max="8703" width="5.85546875" style="1" customWidth="1"/>
    <col min="8704" max="8712" width="4.7109375" style="1" customWidth="1"/>
    <col min="8713" max="8713" width="5.5703125" style="1" customWidth="1"/>
    <col min="8714" max="8714" width="4.7109375" style="1" customWidth="1"/>
    <col min="8715" max="8939" width="9.140625" style="1"/>
    <col min="8940" max="8940" width="3.140625" style="1" customWidth="1"/>
    <col min="8941" max="8941" width="27.7109375" style="1" customWidth="1"/>
    <col min="8942" max="8942" width="9.85546875" style="1" customWidth="1"/>
    <col min="8943" max="8943" width="9.5703125" style="1" customWidth="1"/>
    <col min="8944" max="8944" width="9.85546875" style="1" customWidth="1"/>
    <col min="8945" max="8945" width="9.5703125" style="1" customWidth="1"/>
    <col min="8946" max="8947" width="6.85546875" style="1" customWidth="1"/>
    <col min="8948" max="8948" width="15.140625" style="1" customWidth="1"/>
    <col min="8949" max="8949" width="6.7109375" style="1" customWidth="1"/>
    <col min="8950" max="8950" width="6.85546875" style="1" customWidth="1"/>
    <col min="8951" max="8958" width="4.7109375" style="1" customWidth="1"/>
    <col min="8959" max="8959" width="5.85546875" style="1" customWidth="1"/>
    <col min="8960" max="8968" width="4.7109375" style="1" customWidth="1"/>
    <col min="8969" max="8969" width="5.5703125" style="1" customWidth="1"/>
    <col min="8970" max="8970" width="4.7109375" style="1" customWidth="1"/>
    <col min="8971" max="9195" width="9.140625" style="1"/>
    <col min="9196" max="9196" width="3.140625" style="1" customWidth="1"/>
    <col min="9197" max="9197" width="27.7109375" style="1" customWidth="1"/>
    <col min="9198" max="9198" width="9.85546875" style="1" customWidth="1"/>
    <col min="9199" max="9199" width="9.5703125" style="1" customWidth="1"/>
    <col min="9200" max="9200" width="9.85546875" style="1" customWidth="1"/>
    <col min="9201" max="9201" width="9.5703125" style="1" customWidth="1"/>
    <col min="9202" max="9203" width="6.85546875" style="1" customWidth="1"/>
    <col min="9204" max="9204" width="15.140625" style="1" customWidth="1"/>
    <col min="9205" max="9205" width="6.7109375" style="1" customWidth="1"/>
    <col min="9206" max="9206" width="6.85546875" style="1" customWidth="1"/>
    <col min="9207" max="9214" width="4.7109375" style="1" customWidth="1"/>
    <col min="9215" max="9215" width="5.85546875" style="1" customWidth="1"/>
    <col min="9216" max="9224" width="4.7109375" style="1" customWidth="1"/>
    <col min="9225" max="9225" width="5.5703125" style="1" customWidth="1"/>
    <col min="9226" max="9226" width="4.7109375" style="1" customWidth="1"/>
    <col min="9227" max="9451" width="9.140625" style="1"/>
    <col min="9452" max="9452" width="3.140625" style="1" customWidth="1"/>
    <col min="9453" max="9453" width="27.7109375" style="1" customWidth="1"/>
    <col min="9454" max="9454" width="9.85546875" style="1" customWidth="1"/>
    <col min="9455" max="9455" width="9.5703125" style="1" customWidth="1"/>
    <col min="9456" max="9456" width="9.85546875" style="1" customWidth="1"/>
    <col min="9457" max="9457" width="9.5703125" style="1" customWidth="1"/>
    <col min="9458" max="9459" width="6.85546875" style="1" customWidth="1"/>
    <col min="9460" max="9460" width="15.140625" style="1" customWidth="1"/>
    <col min="9461" max="9461" width="6.7109375" style="1" customWidth="1"/>
    <col min="9462" max="9462" width="6.85546875" style="1" customWidth="1"/>
    <col min="9463" max="9470" width="4.7109375" style="1" customWidth="1"/>
    <col min="9471" max="9471" width="5.85546875" style="1" customWidth="1"/>
    <col min="9472" max="9480" width="4.7109375" style="1" customWidth="1"/>
    <col min="9481" max="9481" width="5.5703125" style="1" customWidth="1"/>
    <col min="9482" max="9482" width="4.7109375" style="1" customWidth="1"/>
    <col min="9483" max="9707" width="9.140625" style="1"/>
    <col min="9708" max="9708" width="3.140625" style="1" customWidth="1"/>
    <col min="9709" max="9709" width="27.7109375" style="1" customWidth="1"/>
    <col min="9710" max="9710" width="9.85546875" style="1" customWidth="1"/>
    <col min="9711" max="9711" width="9.5703125" style="1" customWidth="1"/>
    <col min="9712" max="9712" width="9.85546875" style="1" customWidth="1"/>
    <col min="9713" max="9713" width="9.5703125" style="1" customWidth="1"/>
    <col min="9714" max="9715" width="6.85546875" style="1" customWidth="1"/>
    <col min="9716" max="9716" width="15.140625" style="1" customWidth="1"/>
    <col min="9717" max="9717" width="6.7109375" style="1" customWidth="1"/>
    <col min="9718" max="9718" width="6.85546875" style="1" customWidth="1"/>
    <col min="9719" max="9726" width="4.7109375" style="1" customWidth="1"/>
    <col min="9727" max="9727" width="5.85546875" style="1" customWidth="1"/>
    <col min="9728" max="9736" width="4.7109375" style="1" customWidth="1"/>
    <col min="9737" max="9737" width="5.5703125" style="1" customWidth="1"/>
    <col min="9738" max="9738" width="4.7109375" style="1" customWidth="1"/>
    <col min="9739" max="9963" width="9.140625" style="1"/>
    <col min="9964" max="9964" width="3.140625" style="1" customWidth="1"/>
    <col min="9965" max="9965" width="27.7109375" style="1" customWidth="1"/>
    <col min="9966" max="9966" width="9.85546875" style="1" customWidth="1"/>
    <col min="9967" max="9967" width="9.5703125" style="1" customWidth="1"/>
    <col min="9968" max="9968" width="9.85546875" style="1" customWidth="1"/>
    <col min="9969" max="9969" width="9.5703125" style="1" customWidth="1"/>
    <col min="9970" max="9971" width="6.85546875" style="1" customWidth="1"/>
    <col min="9972" max="9972" width="15.140625" style="1" customWidth="1"/>
    <col min="9973" max="9973" width="6.7109375" style="1" customWidth="1"/>
    <col min="9974" max="9974" width="6.85546875" style="1" customWidth="1"/>
    <col min="9975" max="9982" width="4.7109375" style="1" customWidth="1"/>
    <col min="9983" max="9983" width="5.85546875" style="1" customWidth="1"/>
    <col min="9984" max="9992" width="4.7109375" style="1" customWidth="1"/>
    <col min="9993" max="9993" width="5.5703125" style="1" customWidth="1"/>
    <col min="9994" max="9994" width="4.7109375" style="1" customWidth="1"/>
    <col min="9995" max="10219" width="9.140625" style="1"/>
    <col min="10220" max="10220" width="3.140625" style="1" customWidth="1"/>
    <col min="10221" max="10221" width="27.7109375" style="1" customWidth="1"/>
    <col min="10222" max="10222" width="9.85546875" style="1" customWidth="1"/>
    <col min="10223" max="10223" width="9.5703125" style="1" customWidth="1"/>
    <col min="10224" max="10224" width="9.85546875" style="1" customWidth="1"/>
    <col min="10225" max="10225" width="9.5703125" style="1" customWidth="1"/>
    <col min="10226" max="10227" width="6.85546875" style="1" customWidth="1"/>
    <col min="10228" max="10228" width="15.140625" style="1" customWidth="1"/>
    <col min="10229" max="10229" width="6.7109375" style="1" customWidth="1"/>
    <col min="10230" max="10230" width="6.85546875" style="1" customWidth="1"/>
    <col min="10231" max="10238" width="4.7109375" style="1" customWidth="1"/>
    <col min="10239" max="10239" width="5.85546875" style="1" customWidth="1"/>
    <col min="10240" max="10248" width="4.7109375" style="1" customWidth="1"/>
    <col min="10249" max="10249" width="5.5703125" style="1" customWidth="1"/>
    <col min="10250" max="10250" width="4.7109375" style="1" customWidth="1"/>
    <col min="10251" max="10475" width="9.140625" style="1"/>
    <col min="10476" max="10476" width="3.140625" style="1" customWidth="1"/>
    <col min="10477" max="10477" width="27.7109375" style="1" customWidth="1"/>
    <col min="10478" max="10478" width="9.85546875" style="1" customWidth="1"/>
    <col min="10479" max="10479" width="9.5703125" style="1" customWidth="1"/>
    <col min="10480" max="10480" width="9.85546875" style="1" customWidth="1"/>
    <col min="10481" max="10481" width="9.5703125" style="1" customWidth="1"/>
    <col min="10482" max="10483" width="6.85546875" style="1" customWidth="1"/>
    <col min="10484" max="10484" width="15.140625" style="1" customWidth="1"/>
    <col min="10485" max="10485" width="6.7109375" style="1" customWidth="1"/>
    <col min="10486" max="10486" width="6.85546875" style="1" customWidth="1"/>
    <col min="10487" max="10494" width="4.7109375" style="1" customWidth="1"/>
    <col min="10495" max="10495" width="5.85546875" style="1" customWidth="1"/>
    <col min="10496" max="10504" width="4.7109375" style="1" customWidth="1"/>
    <col min="10505" max="10505" width="5.5703125" style="1" customWidth="1"/>
    <col min="10506" max="10506" width="4.7109375" style="1" customWidth="1"/>
    <col min="10507" max="10731" width="9.140625" style="1"/>
    <col min="10732" max="10732" width="3.140625" style="1" customWidth="1"/>
    <col min="10733" max="10733" width="27.7109375" style="1" customWidth="1"/>
    <col min="10734" max="10734" width="9.85546875" style="1" customWidth="1"/>
    <col min="10735" max="10735" width="9.5703125" style="1" customWidth="1"/>
    <col min="10736" max="10736" width="9.85546875" style="1" customWidth="1"/>
    <col min="10737" max="10737" width="9.5703125" style="1" customWidth="1"/>
    <col min="10738" max="10739" width="6.85546875" style="1" customWidth="1"/>
    <col min="10740" max="10740" width="15.140625" style="1" customWidth="1"/>
    <col min="10741" max="10741" width="6.7109375" style="1" customWidth="1"/>
    <col min="10742" max="10742" width="6.85546875" style="1" customWidth="1"/>
    <col min="10743" max="10750" width="4.7109375" style="1" customWidth="1"/>
    <col min="10751" max="10751" width="5.85546875" style="1" customWidth="1"/>
    <col min="10752" max="10760" width="4.7109375" style="1" customWidth="1"/>
    <col min="10761" max="10761" width="5.5703125" style="1" customWidth="1"/>
    <col min="10762" max="10762" width="4.7109375" style="1" customWidth="1"/>
    <col min="10763" max="10987" width="9.140625" style="1"/>
    <col min="10988" max="10988" width="3.140625" style="1" customWidth="1"/>
    <col min="10989" max="10989" width="27.7109375" style="1" customWidth="1"/>
    <col min="10990" max="10990" width="9.85546875" style="1" customWidth="1"/>
    <col min="10991" max="10991" width="9.5703125" style="1" customWidth="1"/>
    <col min="10992" max="10992" width="9.85546875" style="1" customWidth="1"/>
    <col min="10993" max="10993" width="9.5703125" style="1" customWidth="1"/>
    <col min="10994" max="10995" width="6.85546875" style="1" customWidth="1"/>
    <col min="10996" max="10996" width="15.140625" style="1" customWidth="1"/>
    <col min="10997" max="10997" width="6.7109375" style="1" customWidth="1"/>
    <col min="10998" max="10998" width="6.85546875" style="1" customWidth="1"/>
    <col min="10999" max="11006" width="4.7109375" style="1" customWidth="1"/>
    <col min="11007" max="11007" width="5.85546875" style="1" customWidth="1"/>
    <col min="11008" max="11016" width="4.7109375" style="1" customWidth="1"/>
    <col min="11017" max="11017" width="5.5703125" style="1" customWidth="1"/>
    <col min="11018" max="11018" width="4.7109375" style="1" customWidth="1"/>
    <col min="11019" max="11243" width="9.140625" style="1"/>
    <col min="11244" max="11244" width="3.140625" style="1" customWidth="1"/>
    <col min="11245" max="11245" width="27.7109375" style="1" customWidth="1"/>
    <col min="11246" max="11246" width="9.85546875" style="1" customWidth="1"/>
    <col min="11247" max="11247" width="9.5703125" style="1" customWidth="1"/>
    <col min="11248" max="11248" width="9.85546875" style="1" customWidth="1"/>
    <col min="11249" max="11249" width="9.5703125" style="1" customWidth="1"/>
    <col min="11250" max="11251" width="6.85546875" style="1" customWidth="1"/>
    <col min="11252" max="11252" width="15.140625" style="1" customWidth="1"/>
    <col min="11253" max="11253" width="6.7109375" style="1" customWidth="1"/>
    <col min="11254" max="11254" width="6.85546875" style="1" customWidth="1"/>
    <col min="11255" max="11262" width="4.7109375" style="1" customWidth="1"/>
    <col min="11263" max="11263" width="5.85546875" style="1" customWidth="1"/>
    <col min="11264" max="11272" width="4.7109375" style="1" customWidth="1"/>
    <col min="11273" max="11273" width="5.5703125" style="1" customWidth="1"/>
    <col min="11274" max="11274" width="4.7109375" style="1" customWidth="1"/>
    <col min="11275" max="11499" width="9.140625" style="1"/>
    <col min="11500" max="11500" width="3.140625" style="1" customWidth="1"/>
    <col min="11501" max="11501" width="27.7109375" style="1" customWidth="1"/>
    <col min="11502" max="11502" width="9.85546875" style="1" customWidth="1"/>
    <col min="11503" max="11503" width="9.5703125" style="1" customWidth="1"/>
    <col min="11504" max="11504" width="9.85546875" style="1" customWidth="1"/>
    <col min="11505" max="11505" width="9.5703125" style="1" customWidth="1"/>
    <col min="11506" max="11507" width="6.85546875" style="1" customWidth="1"/>
    <col min="11508" max="11508" width="15.140625" style="1" customWidth="1"/>
    <col min="11509" max="11509" width="6.7109375" style="1" customWidth="1"/>
    <col min="11510" max="11510" width="6.85546875" style="1" customWidth="1"/>
    <col min="11511" max="11518" width="4.7109375" style="1" customWidth="1"/>
    <col min="11519" max="11519" width="5.85546875" style="1" customWidth="1"/>
    <col min="11520" max="11528" width="4.7109375" style="1" customWidth="1"/>
    <col min="11529" max="11529" width="5.5703125" style="1" customWidth="1"/>
    <col min="11530" max="11530" width="4.7109375" style="1" customWidth="1"/>
    <col min="11531" max="11755" width="9.140625" style="1"/>
    <col min="11756" max="11756" width="3.140625" style="1" customWidth="1"/>
    <col min="11757" max="11757" width="27.7109375" style="1" customWidth="1"/>
    <col min="11758" max="11758" width="9.85546875" style="1" customWidth="1"/>
    <col min="11759" max="11759" width="9.5703125" style="1" customWidth="1"/>
    <col min="11760" max="11760" width="9.85546875" style="1" customWidth="1"/>
    <col min="11761" max="11761" width="9.5703125" style="1" customWidth="1"/>
    <col min="11762" max="11763" width="6.85546875" style="1" customWidth="1"/>
    <col min="11764" max="11764" width="15.140625" style="1" customWidth="1"/>
    <col min="11765" max="11765" width="6.7109375" style="1" customWidth="1"/>
    <col min="11766" max="11766" width="6.85546875" style="1" customWidth="1"/>
    <col min="11767" max="11774" width="4.7109375" style="1" customWidth="1"/>
    <col min="11775" max="11775" width="5.85546875" style="1" customWidth="1"/>
    <col min="11776" max="11784" width="4.7109375" style="1" customWidth="1"/>
    <col min="11785" max="11785" width="5.5703125" style="1" customWidth="1"/>
    <col min="11786" max="11786" width="4.7109375" style="1" customWidth="1"/>
    <col min="11787" max="12011" width="9.140625" style="1"/>
    <col min="12012" max="12012" width="3.140625" style="1" customWidth="1"/>
    <col min="12013" max="12013" width="27.7109375" style="1" customWidth="1"/>
    <col min="12014" max="12014" width="9.85546875" style="1" customWidth="1"/>
    <col min="12015" max="12015" width="9.5703125" style="1" customWidth="1"/>
    <col min="12016" max="12016" width="9.85546875" style="1" customWidth="1"/>
    <col min="12017" max="12017" width="9.5703125" style="1" customWidth="1"/>
    <col min="12018" max="12019" width="6.85546875" style="1" customWidth="1"/>
    <col min="12020" max="12020" width="15.140625" style="1" customWidth="1"/>
    <col min="12021" max="12021" width="6.7109375" style="1" customWidth="1"/>
    <col min="12022" max="12022" width="6.85546875" style="1" customWidth="1"/>
    <col min="12023" max="12030" width="4.7109375" style="1" customWidth="1"/>
    <col min="12031" max="12031" width="5.85546875" style="1" customWidth="1"/>
    <col min="12032" max="12040" width="4.7109375" style="1" customWidth="1"/>
    <col min="12041" max="12041" width="5.5703125" style="1" customWidth="1"/>
    <col min="12042" max="12042" width="4.7109375" style="1" customWidth="1"/>
    <col min="12043" max="12267" width="9.140625" style="1"/>
    <col min="12268" max="12268" width="3.140625" style="1" customWidth="1"/>
    <col min="12269" max="12269" width="27.7109375" style="1" customWidth="1"/>
    <col min="12270" max="12270" width="9.85546875" style="1" customWidth="1"/>
    <col min="12271" max="12271" width="9.5703125" style="1" customWidth="1"/>
    <col min="12272" max="12272" width="9.85546875" style="1" customWidth="1"/>
    <col min="12273" max="12273" width="9.5703125" style="1" customWidth="1"/>
    <col min="12274" max="12275" width="6.85546875" style="1" customWidth="1"/>
    <col min="12276" max="12276" width="15.140625" style="1" customWidth="1"/>
    <col min="12277" max="12277" width="6.7109375" style="1" customWidth="1"/>
    <col min="12278" max="12278" width="6.85546875" style="1" customWidth="1"/>
    <col min="12279" max="12286" width="4.7109375" style="1" customWidth="1"/>
    <col min="12287" max="12287" width="5.85546875" style="1" customWidth="1"/>
    <col min="12288" max="12296" width="4.7109375" style="1" customWidth="1"/>
    <col min="12297" max="12297" width="5.5703125" style="1" customWidth="1"/>
    <col min="12298" max="12298" width="4.7109375" style="1" customWidth="1"/>
    <col min="12299" max="12523" width="9.140625" style="1"/>
    <col min="12524" max="12524" width="3.140625" style="1" customWidth="1"/>
    <col min="12525" max="12525" width="27.7109375" style="1" customWidth="1"/>
    <col min="12526" max="12526" width="9.85546875" style="1" customWidth="1"/>
    <col min="12527" max="12527" width="9.5703125" style="1" customWidth="1"/>
    <col min="12528" max="12528" width="9.85546875" style="1" customWidth="1"/>
    <col min="12529" max="12529" width="9.5703125" style="1" customWidth="1"/>
    <col min="12530" max="12531" width="6.85546875" style="1" customWidth="1"/>
    <col min="12532" max="12532" width="15.140625" style="1" customWidth="1"/>
    <col min="12533" max="12533" width="6.7109375" style="1" customWidth="1"/>
    <col min="12534" max="12534" width="6.85546875" style="1" customWidth="1"/>
    <col min="12535" max="12542" width="4.7109375" style="1" customWidth="1"/>
    <col min="12543" max="12543" width="5.85546875" style="1" customWidth="1"/>
    <col min="12544" max="12552" width="4.7109375" style="1" customWidth="1"/>
    <col min="12553" max="12553" width="5.5703125" style="1" customWidth="1"/>
    <col min="12554" max="12554" width="4.7109375" style="1" customWidth="1"/>
    <col min="12555" max="12779" width="9.140625" style="1"/>
    <col min="12780" max="12780" width="3.140625" style="1" customWidth="1"/>
    <col min="12781" max="12781" width="27.7109375" style="1" customWidth="1"/>
    <col min="12782" max="12782" width="9.85546875" style="1" customWidth="1"/>
    <col min="12783" max="12783" width="9.5703125" style="1" customWidth="1"/>
    <col min="12784" max="12784" width="9.85546875" style="1" customWidth="1"/>
    <col min="12785" max="12785" width="9.5703125" style="1" customWidth="1"/>
    <col min="12786" max="12787" width="6.85546875" style="1" customWidth="1"/>
    <col min="12788" max="12788" width="15.140625" style="1" customWidth="1"/>
    <col min="12789" max="12789" width="6.7109375" style="1" customWidth="1"/>
    <col min="12790" max="12790" width="6.85546875" style="1" customWidth="1"/>
    <col min="12791" max="12798" width="4.7109375" style="1" customWidth="1"/>
    <col min="12799" max="12799" width="5.85546875" style="1" customWidth="1"/>
    <col min="12800" max="12808" width="4.7109375" style="1" customWidth="1"/>
    <col min="12809" max="12809" width="5.5703125" style="1" customWidth="1"/>
    <col min="12810" max="12810" width="4.7109375" style="1" customWidth="1"/>
    <col min="12811" max="13035" width="9.140625" style="1"/>
    <col min="13036" max="13036" width="3.140625" style="1" customWidth="1"/>
    <col min="13037" max="13037" width="27.7109375" style="1" customWidth="1"/>
    <col min="13038" max="13038" width="9.85546875" style="1" customWidth="1"/>
    <col min="13039" max="13039" width="9.5703125" style="1" customWidth="1"/>
    <col min="13040" max="13040" width="9.85546875" style="1" customWidth="1"/>
    <col min="13041" max="13041" width="9.5703125" style="1" customWidth="1"/>
    <col min="13042" max="13043" width="6.85546875" style="1" customWidth="1"/>
    <col min="13044" max="13044" width="15.140625" style="1" customWidth="1"/>
    <col min="13045" max="13045" width="6.7109375" style="1" customWidth="1"/>
    <col min="13046" max="13046" width="6.85546875" style="1" customWidth="1"/>
    <col min="13047" max="13054" width="4.7109375" style="1" customWidth="1"/>
    <col min="13055" max="13055" width="5.85546875" style="1" customWidth="1"/>
    <col min="13056" max="13064" width="4.7109375" style="1" customWidth="1"/>
    <col min="13065" max="13065" width="5.5703125" style="1" customWidth="1"/>
    <col min="13066" max="13066" width="4.7109375" style="1" customWidth="1"/>
    <col min="13067" max="13291" width="9.140625" style="1"/>
    <col min="13292" max="13292" width="3.140625" style="1" customWidth="1"/>
    <col min="13293" max="13293" width="27.7109375" style="1" customWidth="1"/>
    <col min="13294" max="13294" width="9.85546875" style="1" customWidth="1"/>
    <col min="13295" max="13295" width="9.5703125" style="1" customWidth="1"/>
    <col min="13296" max="13296" width="9.85546875" style="1" customWidth="1"/>
    <col min="13297" max="13297" width="9.5703125" style="1" customWidth="1"/>
    <col min="13298" max="13299" width="6.85546875" style="1" customWidth="1"/>
    <col min="13300" max="13300" width="15.140625" style="1" customWidth="1"/>
    <col min="13301" max="13301" width="6.7109375" style="1" customWidth="1"/>
    <col min="13302" max="13302" width="6.85546875" style="1" customWidth="1"/>
    <col min="13303" max="13310" width="4.7109375" style="1" customWidth="1"/>
    <col min="13311" max="13311" width="5.85546875" style="1" customWidth="1"/>
    <col min="13312" max="13320" width="4.7109375" style="1" customWidth="1"/>
    <col min="13321" max="13321" width="5.5703125" style="1" customWidth="1"/>
    <col min="13322" max="13322" width="4.7109375" style="1" customWidth="1"/>
    <col min="13323" max="13547" width="9.140625" style="1"/>
    <col min="13548" max="13548" width="3.140625" style="1" customWidth="1"/>
    <col min="13549" max="13549" width="27.7109375" style="1" customWidth="1"/>
    <col min="13550" max="13550" width="9.85546875" style="1" customWidth="1"/>
    <col min="13551" max="13551" width="9.5703125" style="1" customWidth="1"/>
    <col min="13552" max="13552" width="9.85546875" style="1" customWidth="1"/>
    <col min="13553" max="13553" width="9.5703125" style="1" customWidth="1"/>
    <col min="13554" max="13555" width="6.85546875" style="1" customWidth="1"/>
    <col min="13556" max="13556" width="15.140625" style="1" customWidth="1"/>
    <col min="13557" max="13557" width="6.7109375" style="1" customWidth="1"/>
    <col min="13558" max="13558" width="6.85546875" style="1" customWidth="1"/>
    <col min="13559" max="13566" width="4.7109375" style="1" customWidth="1"/>
    <col min="13567" max="13567" width="5.85546875" style="1" customWidth="1"/>
    <col min="13568" max="13576" width="4.7109375" style="1" customWidth="1"/>
    <col min="13577" max="13577" width="5.5703125" style="1" customWidth="1"/>
    <col min="13578" max="13578" width="4.7109375" style="1" customWidth="1"/>
    <col min="13579" max="13803" width="9.140625" style="1"/>
    <col min="13804" max="13804" width="3.140625" style="1" customWidth="1"/>
    <col min="13805" max="13805" width="27.7109375" style="1" customWidth="1"/>
    <col min="13806" max="13806" width="9.85546875" style="1" customWidth="1"/>
    <col min="13807" max="13807" width="9.5703125" style="1" customWidth="1"/>
    <col min="13808" max="13808" width="9.85546875" style="1" customWidth="1"/>
    <col min="13809" max="13809" width="9.5703125" style="1" customWidth="1"/>
    <col min="13810" max="13811" width="6.85546875" style="1" customWidth="1"/>
    <col min="13812" max="13812" width="15.140625" style="1" customWidth="1"/>
    <col min="13813" max="13813" width="6.7109375" style="1" customWidth="1"/>
    <col min="13814" max="13814" width="6.85546875" style="1" customWidth="1"/>
    <col min="13815" max="13822" width="4.7109375" style="1" customWidth="1"/>
    <col min="13823" max="13823" width="5.85546875" style="1" customWidth="1"/>
    <col min="13824" max="13832" width="4.7109375" style="1" customWidth="1"/>
    <col min="13833" max="13833" width="5.5703125" style="1" customWidth="1"/>
    <col min="13834" max="13834" width="4.7109375" style="1" customWidth="1"/>
    <col min="13835" max="14059" width="9.140625" style="1"/>
    <col min="14060" max="14060" width="3.140625" style="1" customWidth="1"/>
    <col min="14061" max="14061" width="27.7109375" style="1" customWidth="1"/>
    <col min="14062" max="14062" width="9.85546875" style="1" customWidth="1"/>
    <col min="14063" max="14063" width="9.5703125" style="1" customWidth="1"/>
    <col min="14064" max="14064" width="9.85546875" style="1" customWidth="1"/>
    <col min="14065" max="14065" width="9.5703125" style="1" customWidth="1"/>
    <col min="14066" max="14067" width="6.85546875" style="1" customWidth="1"/>
    <col min="14068" max="14068" width="15.140625" style="1" customWidth="1"/>
    <col min="14069" max="14069" width="6.7109375" style="1" customWidth="1"/>
    <col min="14070" max="14070" width="6.85546875" style="1" customWidth="1"/>
    <col min="14071" max="14078" width="4.7109375" style="1" customWidth="1"/>
    <col min="14079" max="14079" width="5.85546875" style="1" customWidth="1"/>
    <col min="14080" max="14088" width="4.7109375" style="1" customWidth="1"/>
    <col min="14089" max="14089" width="5.5703125" style="1" customWidth="1"/>
    <col min="14090" max="14090" width="4.7109375" style="1" customWidth="1"/>
    <col min="14091" max="14315" width="9.140625" style="1"/>
    <col min="14316" max="14316" width="3.140625" style="1" customWidth="1"/>
    <col min="14317" max="14317" width="27.7109375" style="1" customWidth="1"/>
    <col min="14318" max="14318" width="9.85546875" style="1" customWidth="1"/>
    <col min="14319" max="14319" width="9.5703125" style="1" customWidth="1"/>
    <col min="14320" max="14320" width="9.85546875" style="1" customWidth="1"/>
    <col min="14321" max="14321" width="9.5703125" style="1" customWidth="1"/>
    <col min="14322" max="14323" width="6.85546875" style="1" customWidth="1"/>
    <col min="14324" max="14324" width="15.140625" style="1" customWidth="1"/>
    <col min="14325" max="14325" width="6.7109375" style="1" customWidth="1"/>
    <col min="14326" max="14326" width="6.85546875" style="1" customWidth="1"/>
    <col min="14327" max="14334" width="4.7109375" style="1" customWidth="1"/>
    <col min="14335" max="14335" width="5.85546875" style="1" customWidth="1"/>
    <col min="14336" max="14344" width="4.7109375" style="1" customWidth="1"/>
    <col min="14345" max="14345" width="5.5703125" style="1" customWidth="1"/>
    <col min="14346" max="14346" width="4.7109375" style="1" customWidth="1"/>
    <col min="14347" max="14571" width="9.140625" style="1"/>
    <col min="14572" max="14572" width="3.140625" style="1" customWidth="1"/>
    <col min="14573" max="14573" width="27.7109375" style="1" customWidth="1"/>
    <col min="14574" max="14574" width="9.85546875" style="1" customWidth="1"/>
    <col min="14575" max="14575" width="9.5703125" style="1" customWidth="1"/>
    <col min="14576" max="14576" width="9.85546875" style="1" customWidth="1"/>
    <col min="14577" max="14577" width="9.5703125" style="1" customWidth="1"/>
    <col min="14578" max="14579" width="6.85546875" style="1" customWidth="1"/>
    <col min="14580" max="14580" width="15.140625" style="1" customWidth="1"/>
    <col min="14581" max="14581" width="6.7109375" style="1" customWidth="1"/>
    <col min="14582" max="14582" width="6.85546875" style="1" customWidth="1"/>
    <col min="14583" max="14590" width="4.7109375" style="1" customWidth="1"/>
    <col min="14591" max="14591" width="5.85546875" style="1" customWidth="1"/>
    <col min="14592" max="14600" width="4.7109375" style="1" customWidth="1"/>
    <col min="14601" max="14601" width="5.5703125" style="1" customWidth="1"/>
    <col min="14602" max="14602" width="4.7109375" style="1" customWidth="1"/>
    <col min="14603" max="14827" width="9.140625" style="1"/>
    <col min="14828" max="14828" width="3.140625" style="1" customWidth="1"/>
    <col min="14829" max="14829" width="27.7109375" style="1" customWidth="1"/>
    <col min="14830" max="14830" width="9.85546875" style="1" customWidth="1"/>
    <col min="14831" max="14831" width="9.5703125" style="1" customWidth="1"/>
    <col min="14832" max="14832" width="9.85546875" style="1" customWidth="1"/>
    <col min="14833" max="14833" width="9.5703125" style="1" customWidth="1"/>
    <col min="14834" max="14835" width="6.85546875" style="1" customWidth="1"/>
    <col min="14836" max="14836" width="15.140625" style="1" customWidth="1"/>
    <col min="14837" max="14837" width="6.7109375" style="1" customWidth="1"/>
    <col min="14838" max="14838" width="6.85546875" style="1" customWidth="1"/>
    <col min="14839" max="14846" width="4.7109375" style="1" customWidth="1"/>
    <col min="14847" max="14847" width="5.85546875" style="1" customWidth="1"/>
    <col min="14848" max="14856" width="4.7109375" style="1" customWidth="1"/>
    <col min="14857" max="14857" width="5.5703125" style="1" customWidth="1"/>
    <col min="14858" max="14858" width="4.7109375" style="1" customWidth="1"/>
    <col min="14859" max="15083" width="9.140625" style="1"/>
    <col min="15084" max="15084" width="3.140625" style="1" customWidth="1"/>
    <col min="15085" max="15085" width="27.7109375" style="1" customWidth="1"/>
    <col min="15086" max="15086" width="9.85546875" style="1" customWidth="1"/>
    <col min="15087" max="15087" width="9.5703125" style="1" customWidth="1"/>
    <col min="15088" max="15088" width="9.85546875" style="1" customWidth="1"/>
    <col min="15089" max="15089" width="9.5703125" style="1" customWidth="1"/>
    <col min="15090" max="15091" width="6.85546875" style="1" customWidth="1"/>
    <col min="15092" max="15092" width="15.140625" style="1" customWidth="1"/>
    <col min="15093" max="15093" width="6.7109375" style="1" customWidth="1"/>
    <col min="15094" max="15094" width="6.85546875" style="1" customWidth="1"/>
    <col min="15095" max="15102" width="4.7109375" style="1" customWidth="1"/>
    <col min="15103" max="15103" width="5.85546875" style="1" customWidth="1"/>
    <col min="15104" max="15112" width="4.7109375" style="1" customWidth="1"/>
    <col min="15113" max="15113" width="5.5703125" style="1" customWidth="1"/>
    <col min="15114" max="15114" width="4.7109375" style="1" customWidth="1"/>
    <col min="15115" max="15339" width="9.140625" style="1"/>
    <col min="15340" max="15340" width="3.140625" style="1" customWidth="1"/>
    <col min="15341" max="15341" width="27.7109375" style="1" customWidth="1"/>
    <col min="15342" max="15342" width="9.85546875" style="1" customWidth="1"/>
    <col min="15343" max="15343" width="9.5703125" style="1" customWidth="1"/>
    <col min="15344" max="15344" width="9.85546875" style="1" customWidth="1"/>
    <col min="15345" max="15345" width="9.5703125" style="1" customWidth="1"/>
    <col min="15346" max="15347" width="6.85546875" style="1" customWidth="1"/>
    <col min="15348" max="15348" width="15.140625" style="1" customWidth="1"/>
    <col min="15349" max="15349" width="6.7109375" style="1" customWidth="1"/>
    <col min="15350" max="15350" width="6.85546875" style="1" customWidth="1"/>
    <col min="15351" max="15358" width="4.7109375" style="1" customWidth="1"/>
    <col min="15359" max="15359" width="5.85546875" style="1" customWidth="1"/>
    <col min="15360" max="15368" width="4.7109375" style="1" customWidth="1"/>
    <col min="15369" max="15369" width="5.5703125" style="1" customWidth="1"/>
    <col min="15370" max="15370" width="4.7109375" style="1" customWidth="1"/>
    <col min="15371" max="15595" width="9.140625" style="1"/>
    <col min="15596" max="15596" width="3.140625" style="1" customWidth="1"/>
    <col min="15597" max="15597" width="27.7109375" style="1" customWidth="1"/>
    <col min="15598" max="15598" width="9.85546875" style="1" customWidth="1"/>
    <col min="15599" max="15599" width="9.5703125" style="1" customWidth="1"/>
    <col min="15600" max="15600" width="9.85546875" style="1" customWidth="1"/>
    <col min="15601" max="15601" width="9.5703125" style="1" customWidth="1"/>
    <col min="15602" max="15603" width="6.85546875" style="1" customWidth="1"/>
    <col min="15604" max="15604" width="15.140625" style="1" customWidth="1"/>
    <col min="15605" max="15605" width="6.7109375" style="1" customWidth="1"/>
    <col min="15606" max="15606" width="6.85546875" style="1" customWidth="1"/>
    <col min="15607" max="15614" width="4.7109375" style="1" customWidth="1"/>
    <col min="15615" max="15615" width="5.85546875" style="1" customWidth="1"/>
    <col min="15616" max="15624" width="4.7109375" style="1" customWidth="1"/>
    <col min="15625" max="15625" width="5.5703125" style="1" customWidth="1"/>
    <col min="15626" max="15626" width="4.7109375" style="1" customWidth="1"/>
    <col min="15627" max="15851" width="9.140625" style="1"/>
    <col min="15852" max="15852" width="3.140625" style="1" customWidth="1"/>
    <col min="15853" max="15853" width="27.7109375" style="1" customWidth="1"/>
    <col min="15854" max="15854" width="9.85546875" style="1" customWidth="1"/>
    <col min="15855" max="15855" width="9.5703125" style="1" customWidth="1"/>
    <col min="15856" max="15856" width="9.85546875" style="1" customWidth="1"/>
    <col min="15857" max="15857" width="9.5703125" style="1" customWidth="1"/>
    <col min="15858" max="15859" width="6.85546875" style="1" customWidth="1"/>
    <col min="15860" max="15860" width="15.140625" style="1" customWidth="1"/>
    <col min="15861" max="15861" width="6.7109375" style="1" customWidth="1"/>
    <col min="15862" max="15862" width="6.85546875" style="1" customWidth="1"/>
    <col min="15863" max="15870" width="4.7109375" style="1" customWidth="1"/>
    <col min="15871" max="15871" width="5.85546875" style="1" customWidth="1"/>
    <col min="15872" max="15880" width="4.7109375" style="1" customWidth="1"/>
    <col min="15881" max="15881" width="5.5703125" style="1" customWidth="1"/>
    <col min="15882" max="15882" width="4.7109375" style="1" customWidth="1"/>
    <col min="15883" max="16107" width="9.140625" style="1"/>
    <col min="16108" max="16108" width="3.140625" style="1" customWidth="1"/>
    <col min="16109" max="16109" width="27.7109375" style="1" customWidth="1"/>
    <col min="16110" max="16110" width="9.85546875" style="1" customWidth="1"/>
    <col min="16111" max="16111" width="9.5703125" style="1" customWidth="1"/>
    <col min="16112" max="16112" width="9.85546875" style="1" customWidth="1"/>
    <col min="16113" max="16113" width="9.5703125" style="1" customWidth="1"/>
    <col min="16114" max="16115" width="6.85546875" style="1" customWidth="1"/>
    <col min="16116" max="16116" width="15.140625" style="1" customWidth="1"/>
    <col min="16117" max="16117" width="6.7109375" style="1" customWidth="1"/>
    <col min="16118" max="16118" width="6.85546875" style="1" customWidth="1"/>
    <col min="16119" max="16126" width="4.7109375" style="1" customWidth="1"/>
    <col min="16127" max="16127" width="5.85546875" style="1" customWidth="1"/>
    <col min="16128" max="16136" width="4.7109375" style="1" customWidth="1"/>
    <col min="16137" max="16137" width="5.5703125" style="1" customWidth="1"/>
    <col min="16138" max="16138" width="4.7109375" style="1" customWidth="1"/>
    <col min="16139" max="16384" width="9.140625" style="1"/>
  </cols>
  <sheetData>
    <row r="2" spans="1:11" ht="0.75" customHeight="1" x14ac:dyDescent="0.2"/>
    <row r="3" spans="1:11" hidden="1" x14ac:dyDescent="0.2"/>
    <row r="4" spans="1:11" ht="45.75" customHeight="1" x14ac:dyDescent="0.2">
      <c r="H4" s="104" t="s">
        <v>323</v>
      </c>
      <c r="I4" s="104"/>
      <c r="J4" s="104"/>
    </row>
    <row r="6" spans="1:11" ht="49.5" customHeight="1" x14ac:dyDescent="0.2">
      <c r="H6" s="104" t="s">
        <v>316</v>
      </c>
      <c r="I6" s="104"/>
      <c r="J6" s="104"/>
    </row>
    <row r="7" spans="1:11" ht="3.75" customHeight="1" x14ac:dyDescent="0.2">
      <c r="H7" s="58"/>
      <c r="I7" s="58"/>
      <c r="J7" s="58"/>
    </row>
    <row r="8" spans="1:11" s="3" customFormat="1" ht="9" customHeight="1" x14ac:dyDescent="0.3">
      <c r="A8" s="1"/>
      <c r="B8" s="4"/>
      <c r="C8" s="1"/>
      <c r="D8" s="1"/>
      <c r="E8" s="1"/>
      <c r="F8" s="1"/>
      <c r="G8" s="65"/>
      <c r="H8" s="48"/>
      <c r="I8" s="44"/>
      <c r="J8" s="44"/>
      <c r="K8" s="1"/>
    </row>
    <row r="9" spans="1:11" s="5" customFormat="1" ht="18" customHeight="1" x14ac:dyDescent="0.25">
      <c r="A9" s="89" t="s">
        <v>243</v>
      </c>
      <c r="B9" s="89"/>
      <c r="C9" s="89"/>
      <c r="D9" s="89"/>
      <c r="E9" s="89"/>
      <c r="F9" s="89"/>
      <c r="G9" s="89"/>
      <c r="H9" s="89"/>
      <c r="I9" s="89"/>
      <c r="J9" s="89"/>
      <c r="K9" s="1"/>
    </row>
    <row r="10" spans="1:11" s="5" customFormat="1" ht="15" x14ac:dyDescent="0.25">
      <c r="A10" s="3"/>
      <c r="B10" s="2"/>
      <c r="C10" s="3"/>
      <c r="D10" s="3"/>
      <c r="E10" s="3"/>
      <c r="F10" s="3"/>
      <c r="G10" s="66"/>
      <c r="H10" s="49"/>
      <c r="I10" s="45"/>
      <c r="J10" s="45"/>
      <c r="K10" s="3"/>
    </row>
    <row r="11" spans="1:11" s="5" customFormat="1" ht="18" customHeight="1" x14ac:dyDescent="0.15">
      <c r="A11" s="90" t="s">
        <v>0</v>
      </c>
      <c r="B11" s="90" t="s">
        <v>53</v>
      </c>
      <c r="C11" s="90" t="s">
        <v>244</v>
      </c>
      <c r="D11" s="90"/>
      <c r="E11" s="90"/>
      <c r="F11" s="90"/>
      <c r="G11" s="90" t="s">
        <v>181</v>
      </c>
      <c r="H11" s="90" t="s">
        <v>1</v>
      </c>
      <c r="I11" s="91" t="s">
        <v>2</v>
      </c>
      <c r="J11" s="91" t="s">
        <v>3</v>
      </c>
    </row>
    <row r="12" spans="1:11" s="5" customFormat="1" ht="18" customHeight="1" x14ac:dyDescent="0.15">
      <c r="A12" s="90"/>
      <c r="B12" s="90"/>
      <c r="C12" s="90"/>
      <c r="D12" s="90"/>
      <c r="E12" s="90"/>
      <c r="F12" s="90"/>
      <c r="G12" s="90"/>
      <c r="H12" s="90"/>
      <c r="I12" s="91"/>
      <c r="J12" s="91"/>
    </row>
    <row r="13" spans="1:11" s="6" customFormat="1" ht="27" customHeight="1" x14ac:dyDescent="0.15">
      <c r="A13" s="90"/>
      <c r="B13" s="90"/>
      <c r="C13" s="77" t="s">
        <v>245</v>
      </c>
      <c r="D13" s="77" t="s">
        <v>246</v>
      </c>
      <c r="E13" s="77" t="s">
        <v>247</v>
      </c>
      <c r="F13" s="77" t="s">
        <v>248</v>
      </c>
      <c r="G13" s="90"/>
      <c r="H13" s="90"/>
      <c r="I13" s="91"/>
      <c r="J13" s="91"/>
      <c r="K13" s="5"/>
    </row>
    <row r="14" spans="1:11" s="6" customFormat="1" ht="11.25" customHeight="1" x14ac:dyDescent="0.15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55">
        <v>6</v>
      </c>
      <c r="G14" s="55">
        <v>7</v>
      </c>
      <c r="H14" s="55">
        <v>8</v>
      </c>
      <c r="I14" s="55">
        <v>9</v>
      </c>
      <c r="J14" s="55">
        <v>10</v>
      </c>
      <c r="K14" s="5"/>
    </row>
    <row r="15" spans="1:11" s="6" customFormat="1" ht="13.5" customHeight="1" x14ac:dyDescent="0.15">
      <c r="A15" s="76"/>
      <c r="B15" s="92" t="s">
        <v>302</v>
      </c>
      <c r="C15" s="92"/>
      <c r="D15" s="92"/>
      <c r="E15" s="92"/>
      <c r="F15" s="92"/>
      <c r="G15" s="92"/>
      <c r="H15" s="92"/>
      <c r="I15" s="92"/>
      <c r="J15" s="92"/>
      <c r="K15" s="5"/>
    </row>
    <row r="16" spans="1:11" s="6" customFormat="1" ht="11.25" customHeight="1" x14ac:dyDescent="0.15">
      <c r="A16" s="80" t="s">
        <v>54</v>
      </c>
      <c r="B16" s="80"/>
      <c r="C16" s="7">
        <f>D16+E16+F16</f>
        <v>3474712.1637500003</v>
      </c>
      <c r="D16" s="7">
        <f t="shared" ref="D16:F16" si="0">D17+D18+D22+D23++D24+D25</f>
        <v>1272870.4555500001</v>
      </c>
      <c r="E16" s="7">
        <f t="shared" si="0"/>
        <v>1129014.4342499999</v>
      </c>
      <c r="F16" s="7">
        <f t="shared" si="0"/>
        <v>1072827.2739500001</v>
      </c>
      <c r="G16" s="87"/>
      <c r="H16" s="87"/>
      <c r="I16" s="88"/>
      <c r="J16" s="88"/>
      <c r="K16" s="5"/>
    </row>
    <row r="17" spans="1:11" s="6" customFormat="1" ht="11.25" customHeight="1" x14ac:dyDescent="0.15">
      <c r="A17" s="80" t="s">
        <v>5</v>
      </c>
      <c r="B17" s="80"/>
      <c r="C17" s="7">
        <f t="shared" ref="C17:C25" si="1">D17+E17+F17</f>
        <v>372045.69999999995</v>
      </c>
      <c r="D17" s="7">
        <f>D28+D177+D346+D424+D469+D527+D583+D692+D744</f>
        <v>77490.699999999983</v>
      </c>
      <c r="E17" s="7">
        <f>E28+E177+E346+E424+E469+E527+E583+E692+E744</f>
        <v>149290.5</v>
      </c>
      <c r="F17" s="7">
        <f>F28+F177+F346+F424+F469+F527+F583+F692+F744</f>
        <v>145264.5</v>
      </c>
      <c r="G17" s="87"/>
      <c r="H17" s="87"/>
      <c r="I17" s="88"/>
      <c r="J17" s="88"/>
      <c r="K17" s="5"/>
    </row>
    <row r="18" spans="1:11" s="6" customFormat="1" ht="11.25" customHeight="1" x14ac:dyDescent="0.15">
      <c r="A18" s="80" t="s">
        <v>6</v>
      </c>
      <c r="B18" s="80"/>
      <c r="C18" s="7">
        <f t="shared" si="1"/>
        <v>2860863.6610000003</v>
      </c>
      <c r="D18" s="7">
        <f t="shared" ref="D18:F18" si="2">SUM(D19:D21)</f>
        <v>1085523.601</v>
      </c>
      <c r="E18" s="7">
        <f t="shared" si="2"/>
        <v>912498</v>
      </c>
      <c r="F18" s="7">
        <f t="shared" si="2"/>
        <v>862842.06</v>
      </c>
      <c r="G18" s="87"/>
      <c r="H18" s="87"/>
      <c r="I18" s="88"/>
      <c r="J18" s="88"/>
      <c r="K18" s="5"/>
    </row>
    <row r="19" spans="1:11" s="6" customFormat="1" ht="11.25" customHeight="1" x14ac:dyDescent="0.15">
      <c r="A19" s="93" t="s">
        <v>7</v>
      </c>
      <c r="B19" s="93"/>
      <c r="C19" s="64">
        <f t="shared" si="1"/>
        <v>2347886.7709999997</v>
      </c>
      <c r="D19" s="64">
        <f>D29+D179+D347+D425+D470+D528+D584+D745</f>
        <v>912081.17099999997</v>
      </c>
      <c r="E19" s="64">
        <f>E29+E179+E347+E425+E470+E528+E584+E745</f>
        <v>742932.8</v>
      </c>
      <c r="F19" s="64">
        <f>F29+F179+F347+F425+F470+F528+F584+F745</f>
        <v>692872.8</v>
      </c>
      <c r="G19" s="87"/>
      <c r="H19" s="87"/>
      <c r="I19" s="88"/>
      <c r="J19" s="88"/>
      <c r="K19" s="5"/>
    </row>
    <row r="20" spans="1:11" s="6" customFormat="1" ht="11.25" customHeight="1" x14ac:dyDescent="0.15">
      <c r="A20" s="93" t="s">
        <v>8</v>
      </c>
      <c r="B20" s="93"/>
      <c r="C20" s="64">
        <f t="shared" si="1"/>
        <v>508536.89</v>
      </c>
      <c r="D20" s="64">
        <f t="shared" ref="D20:F20" si="3">D693</f>
        <v>172062.43000000002</v>
      </c>
      <c r="E20" s="64">
        <f t="shared" si="3"/>
        <v>168065.2</v>
      </c>
      <c r="F20" s="64">
        <f t="shared" si="3"/>
        <v>168409.26</v>
      </c>
      <c r="G20" s="87"/>
      <c r="H20" s="87"/>
      <c r="I20" s="88"/>
      <c r="J20" s="88"/>
      <c r="K20" s="5"/>
    </row>
    <row r="21" spans="1:11" s="6" customFormat="1" ht="11.25" customHeight="1" x14ac:dyDescent="0.15">
      <c r="A21" s="93" t="s">
        <v>9</v>
      </c>
      <c r="B21" s="93"/>
      <c r="C21" s="64">
        <f t="shared" si="1"/>
        <v>4440</v>
      </c>
      <c r="D21" s="64">
        <f t="shared" ref="D21:F21" si="4">D180</f>
        <v>1380</v>
      </c>
      <c r="E21" s="64">
        <f t="shared" si="4"/>
        <v>1500</v>
      </c>
      <c r="F21" s="64">
        <f t="shared" si="4"/>
        <v>1560</v>
      </c>
      <c r="G21" s="87"/>
      <c r="H21" s="87"/>
      <c r="I21" s="88"/>
      <c r="J21" s="88"/>
      <c r="K21" s="5"/>
    </row>
    <row r="22" spans="1:11" s="6" customFormat="1" ht="11.25" customHeight="1" x14ac:dyDescent="0.15">
      <c r="A22" s="80" t="s">
        <v>10</v>
      </c>
      <c r="B22" s="80"/>
      <c r="C22" s="7">
        <f t="shared" si="1"/>
        <v>894.8</v>
      </c>
      <c r="D22" s="7">
        <f t="shared" ref="D22:F25" si="5">D30+D181+D348+D426+D471+D529+D585+D694+D746</f>
        <v>576.79999999999995</v>
      </c>
      <c r="E22" s="7">
        <f t="shared" si="5"/>
        <v>157.5</v>
      </c>
      <c r="F22" s="7">
        <f t="shared" si="5"/>
        <v>160.5</v>
      </c>
      <c r="G22" s="87"/>
      <c r="H22" s="87"/>
      <c r="I22" s="88"/>
      <c r="J22" s="88"/>
      <c r="K22" s="5"/>
    </row>
    <row r="23" spans="1:11" s="6" customFormat="1" ht="11.25" customHeight="1" x14ac:dyDescent="0.15">
      <c r="A23" s="80" t="s">
        <v>11</v>
      </c>
      <c r="B23" s="80"/>
      <c r="C23" s="7">
        <f t="shared" si="1"/>
        <v>0</v>
      </c>
      <c r="D23" s="7">
        <f t="shared" si="5"/>
        <v>0</v>
      </c>
      <c r="E23" s="7">
        <f t="shared" si="5"/>
        <v>0</v>
      </c>
      <c r="F23" s="7">
        <f t="shared" si="5"/>
        <v>0</v>
      </c>
      <c r="G23" s="87"/>
      <c r="H23" s="87"/>
      <c r="I23" s="88"/>
      <c r="J23" s="88"/>
      <c r="K23" s="5"/>
    </row>
    <row r="24" spans="1:11" s="6" customFormat="1" ht="11.25" customHeight="1" x14ac:dyDescent="0.15">
      <c r="A24" s="80" t="s">
        <v>55</v>
      </c>
      <c r="B24" s="80"/>
      <c r="C24" s="7">
        <f t="shared" si="1"/>
        <v>0</v>
      </c>
      <c r="D24" s="7">
        <f t="shared" si="5"/>
        <v>0</v>
      </c>
      <c r="E24" s="7">
        <f t="shared" si="5"/>
        <v>0</v>
      </c>
      <c r="F24" s="7">
        <f t="shared" si="5"/>
        <v>0</v>
      </c>
      <c r="G24" s="87"/>
      <c r="H24" s="87"/>
      <c r="I24" s="88"/>
      <c r="J24" s="88"/>
      <c r="K24" s="5"/>
    </row>
    <row r="25" spans="1:11" s="6" customFormat="1" ht="11.25" customHeight="1" x14ac:dyDescent="0.15">
      <c r="A25" s="80" t="s">
        <v>56</v>
      </c>
      <c r="B25" s="80"/>
      <c r="C25" s="7">
        <f t="shared" si="1"/>
        <v>240908.00275000001</v>
      </c>
      <c r="D25" s="7">
        <f t="shared" si="5"/>
        <v>109279.35455</v>
      </c>
      <c r="E25" s="7">
        <f t="shared" si="5"/>
        <v>67068.434250000006</v>
      </c>
      <c r="F25" s="7">
        <f t="shared" si="5"/>
        <v>64560.213950000005</v>
      </c>
      <c r="G25" s="87"/>
      <c r="H25" s="87"/>
      <c r="I25" s="88"/>
      <c r="J25" s="88"/>
      <c r="K25" s="5"/>
    </row>
    <row r="26" spans="1:11" s="9" customFormat="1" ht="11.25" customHeight="1" x14ac:dyDescent="0.15">
      <c r="A26" s="53" t="s">
        <v>12</v>
      </c>
      <c r="B26" s="85" t="s">
        <v>13</v>
      </c>
      <c r="C26" s="85"/>
      <c r="D26" s="85"/>
      <c r="E26" s="85"/>
      <c r="F26" s="85"/>
      <c r="G26" s="85"/>
      <c r="H26" s="85"/>
      <c r="I26" s="85"/>
      <c r="J26" s="85"/>
      <c r="K26" s="8"/>
    </row>
    <row r="27" spans="1:11" s="9" customFormat="1" ht="12" customHeight="1" x14ac:dyDescent="0.15">
      <c r="A27" s="80" t="s">
        <v>4</v>
      </c>
      <c r="B27" s="80"/>
      <c r="C27" s="7">
        <f t="shared" ref="C27:C33" si="6">D27+E27+F27</f>
        <v>261986.45275</v>
      </c>
      <c r="D27" s="7">
        <f>SUM(D28:D33)</f>
        <v>74661.804550000001</v>
      </c>
      <c r="E27" s="7">
        <f t="shared" ref="E27" si="7">SUM(E28:E33)</f>
        <v>93973.684250000006</v>
      </c>
      <c r="F27" s="7">
        <f t="shared" ref="F27" si="8">SUM(F28:F33)</f>
        <v>93350.96394999999</v>
      </c>
      <c r="G27" s="79"/>
      <c r="H27" s="79"/>
      <c r="I27" s="88"/>
      <c r="J27" s="88"/>
      <c r="K27" s="11"/>
    </row>
    <row r="28" spans="1:11" s="9" customFormat="1" ht="12" customHeight="1" x14ac:dyDescent="0.15">
      <c r="A28" s="80" t="s">
        <v>5</v>
      </c>
      <c r="B28" s="80"/>
      <c r="C28" s="7">
        <f t="shared" si="6"/>
        <v>27998.9</v>
      </c>
      <c r="D28" s="7">
        <f>D36+D53+D79</f>
        <v>7394.7</v>
      </c>
      <c r="E28" s="7">
        <f t="shared" ref="E28:F28" si="9">E36+E53+E79</f>
        <v>10364.5</v>
      </c>
      <c r="F28" s="7">
        <f t="shared" si="9"/>
        <v>10239.700000000001</v>
      </c>
      <c r="G28" s="79"/>
      <c r="H28" s="79"/>
      <c r="I28" s="88"/>
      <c r="J28" s="88"/>
      <c r="K28" s="11"/>
    </row>
    <row r="29" spans="1:11" s="9" customFormat="1" ht="12" customHeight="1" x14ac:dyDescent="0.15">
      <c r="A29" s="80" t="s">
        <v>14</v>
      </c>
      <c r="B29" s="80"/>
      <c r="C29" s="7">
        <f t="shared" si="6"/>
        <v>233660</v>
      </c>
      <c r="D29" s="7">
        <f t="shared" ref="D29:F29" si="10">D37+D54+D80</f>
        <v>67160</v>
      </c>
      <c r="E29" s="7">
        <f t="shared" si="10"/>
        <v>83500</v>
      </c>
      <c r="F29" s="7">
        <f t="shared" si="10"/>
        <v>83000</v>
      </c>
      <c r="G29" s="79"/>
      <c r="H29" s="79"/>
      <c r="I29" s="88"/>
      <c r="J29" s="88"/>
      <c r="K29" s="11"/>
    </row>
    <row r="30" spans="1:11" s="9" customFormat="1" ht="12" customHeight="1" x14ac:dyDescent="0.15">
      <c r="A30" s="80" t="s">
        <v>10</v>
      </c>
      <c r="B30" s="80"/>
      <c r="C30" s="7">
        <f t="shared" si="6"/>
        <v>0</v>
      </c>
      <c r="D30" s="7">
        <f t="shared" ref="D30:F30" si="11">D38+D55+D81</f>
        <v>0</v>
      </c>
      <c r="E30" s="7">
        <f t="shared" si="11"/>
        <v>0</v>
      </c>
      <c r="F30" s="7">
        <f t="shared" si="11"/>
        <v>0</v>
      </c>
      <c r="G30" s="79"/>
      <c r="H30" s="79"/>
      <c r="I30" s="88"/>
      <c r="J30" s="88"/>
      <c r="K30" s="11"/>
    </row>
    <row r="31" spans="1:11" s="9" customFormat="1" ht="12" customHeight="1" x14ac:dyDescent="0.15">
      <c r="A31" s="80" t="s">
        <v>11</v>
      </c>
      <c r="B31" s="80"/>
      <c r="C31" s="7">
        <f t="shared" si="6"/>
        <v>0</v>
      </c>
      <c r="D31" s="7">
        <f t="shared" ref="D31:F31" si="12">D39+D56+D82</f>
        <v>0</v>
      </c>
      <c r="E31" s="7">
        <f t="shared" si="12"/>
        <v>0</v>
      </c>
      <c r="F31" s="7">
        <f t="shared" si="12"/>
        <v>0</v>
      </c>
      <c r="G31" s="79"/>
      <c r="H31" s="79"/>
      <c r="I31" s="88"/>
      <c r="J31" s="88"/>
      <c r="K31" s="11"/>
    </row>
    <row r="32" spans="1:11" s="9" customFormat="1" ht="12" customHeight="1" x14ac:dyDescent="0.15">
      <c r="A32" s="80" t="s">
        <v>55</v>
      </c>
      <c r="B32" s="80"/>
      <c r="C32" s="7">
        <f t="shared" si="6"/>
        <v>0</v>
      </c>
      <c r="D32" s="7">
        <f t="shared" ref="D32:F32" si="13">D40+D57+D83</f>
        <v>0</v>
      </c>
      <c r="E32" s="7">
        <f t="shared" si="13"/>
        <v>0</v>
      </c>
      <c r="F32" s="7">
        <f t="shared" si="13"/>
        <v>0</v>
      </c>
      <c r="G32" s="79"/>
      <c r="H32" s="79"/>
      <c r="I32" s="88"/>
      <c r="J32" s="88"/>
      <c r="K32" s="11"/>
    </row>
    <row r="33" spans="1:11" s="9" customFormat="1" ht="12" customHeight="1" x14ac:dyDescent="0.15">
      <c r="A33" s="80" t="s">
        <v>56</v>
      </c>
      <c r="B33" s="80"/>
      <c r="C33" s="7">
        <f t="shared" si="6"/>
        <v>327.55275</v>
      </c>
      <c r="D33" s="7">
        <f t="shared" ref="D33:F33" si="14">D41+D58+D84</f>
        <v>107.10455</v>
      </c>
      <c r="E33" s="7">
        <f t="shared" si="14"/>
        <v>109.18425000000001</v>
      </c>
      <c r="F33" s="7">
        <f t="shared" si="14"/>
        <v>111.26395000000001</v>
      </c>
      <c r="G33" s="79"/>
      <c r="H33" s="79"/>
      <c r="I33" s="88"/>
      <c r="J33" s="88"/>
      <c r="K33" s="11"/>
    </row>
    <row r="34" spans="1:11" s="12" customFormat="1" ht="22.5" x14ac:dyDescent="0.2">
      <c r="A34" s="73" t="s">
        <v>57</v>
      </c>
      <c r="B34" s="26" t="s">
        <v>185</v>
      </c>
      <c r="C34" s="7"/>
      <c r="D34" s="7"/>
      <c r="E34" s="7"/>
      <c r="F34" s="7"/>
      <c r="G34" s="81" t="s">
        <v>303</v>
      </c>
      <c r="H34" s="81" t="s">
        <v>177</v>
      </c>
      <c r="I34" s="79" t="s">
        <v>261</v>
      </c>
      <c r="J34" s="79" t="s">
        <v>263</v>
      </c>
    </row>
    <row r="35" spans="1:11" s="9" customFormat="1" ht="9.75" customHeight="1" x14ac:dyDescent="0.2">
      <c r="A35" s="80" t="s">
        <v>4</v>
      </c>
      <c r="B35" s="80"/>
      <c r="C35" s="10">
        <f t="shared" ref="C35:C41" si="15">D35+E35+F35</f>
        <v>12327.552750000001</v>
      </c>
      <c r="D35" s="10">
        <f>SUM(D36:D41)</f>
        <v>6107.10455</v>
      </c>
      <c r="E35" s="10">
        <f t="shared" ref="E35:F35" si="16">SUM(E36:E41)</f>
        <v>3609.1842499999998</v>
      </c>
      <c r="F35" s="10">
        <f t="shared" si="16"/>
        <v>2611.26395</v>
      </c>
      <c r="G35" s="81"/>
      <c r="H35" s="81"/>
      <c r="I35" s="79"/>
      <c r="J35" s="79"/>
    </row>
    <row r="36" spans="1:11" s="9" customFormat="1" ht="9.75" customHeight="1" x14ac:dyDescent="0.2">
      <c r="A36" s="80" t="s">
        <v>5</v>
      </c>
      <c r="B36" s="80"/>
      <c r="C36" s="10">
        <f t="shared" si="15"/>
        <v>0</v>
      </c>
      <c r="D36" s="10">
        <f>D44</f>
        <v>0</v>
      </c>
      <c r="E36" s="10">
        <f t="shared" ref="E36:F36" si="17">E44</f>
        <v>0</v>
      </c>
      <c r="F36" s="10">
        <f t="shared" si="17"/>
        <v>0</v>
      </c>
      <c r="G36" s="81"/>
      <c r="H36" s="81"/>
      <c r="I36" s="79"/>
      <c r="J36" s="79"/>
    </row>
    <row r="37" spans="1:11" s="9" customFormat="1" ht="9.75" customHeight="1" x14ac:dyDescent="0.2">
      <c r="A37" s="80" t="s">
        <v>14</v>
      </c>
      <c r="B37" s="80"/>
      <c r="C37" s="10">
        <f t="shared" si="15"/>
        <v>12000</v>
      </c>
      <c r="D37" s="10">
        <f t="shared" ref="D37:F37" si="18">D45</f>
        <v>6000</v>
      </c>
      <c r="E37" s="10">
        <f t="shared" si="18"/>
        <v>3500</v>
      </c>
      <c r="F37" s="10">
        <f t="shared" si="18"/>
        <v>2500</v>
      </c>
      <c r="G37" s="81"/>
      <c r="H37" s="81"/>
      <c r="I37" s="79"/>
      <c r="J37" s="79"/>
    </row>
    <row r="38" spans="1:11" s="9" customFormat="1" ht="9.75" customHeight="1" x14ac:dyDescent="0.2">
      <c r="A38" s="80" t="s">
        <v>10</v>
      </c>
      <c r="B38" s="80"/>
      <c r="C38" s="10">
        <f t="shared" si="15"/>
        <v>0</v>
      </c>
      <c r="D38" s="10">
        <f t="shared" ref="D38:F38" si="19">D46</f>
        <v>0</v>
      </c>
      <c r="E38" s="10">
        <f t="shared" si="19"/>
        <v>0</v>
      </c>
      <c r="F38" s="10">
        <f t="shared" si="19"/>
        <v>0</v>
      </c>
      <c r="G38" s="81"/>
      <c r="H38" s="81"/>
      <c r="I38" s="79"/>
      <c r="J38" s="79"/>
    </row>
    <row r="39" spans="1:11" s="9" customFormat="1" ht="9.75" customHeight="1" x14ac:dyDescent="0.2">
      <c r="A39" s="80" t="s">
        <v>11</v>
      </c>
      <c r="B39" s="80"/>
      <c r="C39" s="10">
        <f t="shared" si="15"/>
        <v>0</v>
      </c>
      <c r="D39" s="10">
        <f t="shared" ref="D39:F39" si="20">D47</f>
        <v>0</v>
      </c>
      <c r="E39" s="10">
        <f t="shared" si="20"/>
        <v>0</v>
      </c>
      <c r="F39" s="10">
        <f t="shared" si="20"/>
        <v>0</v>
      </c>
      <c r="G39" s="81"/>
      <c r="H39" s="81"/>
      <c r="I39" s="79"/>
      <c r="J39" s="79"/>
    </row>
    <row r="40" spans="1:11" s="9" customFormat="1" ht="9.75" customHeight="1" x14ac:dyDescent="0.2">
      <c r="A40" s="80" t="s">
        <v>55</v>
      </c>
      <c r="B40" s="80"/>
      <c r="C40" s="10">
        <f t="shared" si="15"/>
        <v>0</v>
      </c>
      <c r="D40" s="10">
        <f t="shared" ref="D40:F40" si="21">D48</f>
        <v>0</v>
      </c>
      <c r="E40" s="10">
        <f t="shared" si="21"/>
        <v>0</v>
      </c>
      <c r="F40" s="10">
        <f t="shared" si="21"/>
        <v>0</v>
      </c>
      <c r="G40" s="81"/>
      <c r="H40" s="81"/>
      <c r="I40" s="79"/>
      <c r="J40" s="79"/>
    </row>
    <row r="41" spans="1:11" s="9" customFormat="1" ht="9.75" customHeight="1" x14ac:dyDescent="0.2">
      <c r="A41" s="80" t="s">
        <v>56</v>
      </c>
      <c r="B41" s="80"/>
      <c r="C41" s="10">
        <f t="shared" si="15"/>
        <v>327.55275</v>
      </c>
      <c r="D41" s="10">
        <f t="shared" ref="D41:F41" si="22">D49</f>
        <v>107.10455</v>
      </c>
      <c r="E41" s="10">
        <f t="shared" si="22"/>
        <v>109.18425000000001</v>
      </c>
      <c r="F41" s="10">
        <f t="shared" si="22"/>
        <v>111.26395000000001</v>
      </c>
      <c r="G41" s="81"/>
      <c r="H41" s="81"/>
      <c r="I41" s="79"/>
      <c r="J41" s="79"/>
    </row>
    <row r="42" spans="1:11" s="12" customFormat="1" ht="10.5" customHeight="1" x14ac:dyDescent="0.2">
      <c r="A42" s="73" t="s">
        <v>58</v>
      </c>
      <c r="B42" s="42" t="s">
        <v>59</v>
      </c>
      <c r="C42" s="14"/>
      <c r="D42" s="14"/>
      <c r="E42" s="14"/>
      <c r="F42" s="14"/>
      <c r="G42" s="81" t="s">
        <v>303</v>
      </c>
      <c r="H42" s="81" t="s">
        <v>15</v>
      </c>
      <c r="I42" s="79" t="s">
        <v>261</v>
      </c>
      <c r="J42" s="79" t="s">
        <v>263</v>
      </c>
    </row>
    <row r="43" spans="1:11" s="9" customFormat="1" ht="12" customHeight="1" x14ac:dyDescent="0.2">
      <c r="A43" s="80" t="s">
        <v>4</v>
      </c>
      <c r="B43" s="80"/>
      <c r="C43" s="10">
        <f>SUM(C44:C49)</f>
        <v>12327.552750000001</v>
      </c>
      <c r="D43" s="10">
        <f t="shared" ref="D43:F43" si="23">SUM(D44:D49)</f>
        <v>6107.10455</v>
      </c>
      <c r="E43" s="10">
        <f t="shared" si="23"/>
        <v>3609.1842499999998</v>
      </c>
      <c r="F43" s="10">
        <f t="shared" si="23"/>
        <v>2611.26395</v>
      </c>
      <c r="G43" s="81"/>
      <c r="H43" s="81"/>
      <c r="I43" s="79"/>
      <c r="J43" s="79"/>
    </row>
    <row r="44" spans="1:11" s="9" customFormat="1" ht="11.25" customHeight="1" x14ac:dyDescent="0.2">
      <c r="A44" s="80" t="s">
        <v>5</v>
      </c>
      <c r="B44" s="80"/>
      <c r="C44" s="14">
        <f>D44+E44+F44</f>
        <v>0</v>
      </c>
      <c r="D44" s="14">
        <v>0</v>
      </c>
      <c r="E44" s="14">
        <v>0</v>
      </c>
      <c r="F44" s="14">
        <v>0</v>
      </c>
      <c r="G44" s="81"/>
      <c r="H44" s="81"/>
      <c r="I44" s="79"/>
      <c r="J44" s="79"/>
    </row>
    <row r="45" spans="1:11" s="9" customFormat="1" ht="11.25" customHeight="1" x14ac:dyDescent="0.2">
      <c r="A45" s="80" t="s">
        <v>14</v>
      </c>
      <c r="B45" s="80"/>
      <c r="C45" s="14">
        <f t="shared" ref="C45:C50" si="24">D45+E45+F45</f>
        <v>12000</v>
      </c>
      <c r="D45" s="14">
        <v>6000</v>
      </c>
      <c r="E45" s="14">
        <v>3500</v>
      </c>
      <c r="F45" s="14">
        <v>2500</v>
      </c>
      <c r="G45" s="81"/>
      <c r="H45" s="81"/>
      <c r="I45" s="79"/>
      <c r="J45" s="79"/>
    </row>
    <row r="46" spans="1:11" s="9" customFormat="1" ht="11.25" customHeight="1" x14ac:dyDescent="0.2">
      <c r="A46" s="80" t="s">
        <v>10</v>
      </c>
      <c r="B46" s="80"/>
      <c r="C46" s="14">
        <f t="shared" si="24"/>
        <v>0</v>
      </c>
      <c r="D46" s="14">
        <v>0</v>
      </c>
      <c r="E46" s="14">
        <v>0</v>
      </c>
      <c r="F46" s="14">
        <v>0</v>
      </c>
      <c r="G46" s="81"/>
      <c r="H46" s="81"/>
      <c r="I46" s="79"/>
      <c r="J46" s="79"/>
    </row>
    <row r="47" spans="1:11" s="9" customFormat="1" ht="11.25" customHeight="1" x14ac:dyDescent="0.2">
      <c r="A47" s="80" t="s">
        <v>11</v>
      </c>
      <c r="B47" s="80"/>
      <c r="C47" s="14">
        <f t="shared" si="24"/>
        <v>0</v>
      </c>
      <c r="D47" s="14">
        <v>0</v>
      </c>
      <c r="E47" s="14">
        <v>0</v>
      </c>
      <c r="F47" s="14">
        <v>0</v>
      </c>
      <c r="G47" s="81"/>
      <c r="H47" s="81"/>
      <c r="I47" s="79"/>
      <c r="J47" s="79"/>
    </row>
    <row r="48" spans="1:11" s="9" customFormat="1" ht="11.25" customHeight="1" x14ac:dyDescent="0.2">
      <c r="A48" s="80" t="s">
        <v>55</v>
      </c>
      <c r="B48" s="80"/>
      <c r="C48" s="14">
        <f t="shared" si="24"/>
        <v>0</v>
      </c>
      <c r="D48" s="14">
        <v>0</v>
      </c>
      <c r="E48" s="14">
        <v>0</v>
      </c>
      <c r="F48" s="14">
        <v>0</v>
      </c>
      <c r="G48" s="81"/>
      <c r="H48" s="81"/>
      <c r="I48" s="79"/>
      <c r="J48" s="79"/>
    </row>
    <row r="49" spans="1:10" s="9" customFormat="1" ht="11.25" customHeight="1" x14ac:dyDescent="0.2">
      <c r="A49" s="80" t="s">
        <v>56</v>
      </c>
      <c r="B49" s="80"/>
      <c r="C49" s="14">
        <f t="shared" si="24"/>
        <v>327.55275</v>
      </c>
      <c r="D49" s="14">
        <v>107.10455</v>
      </c>
      <c r="E49" s="14">
        <v>109.18425000000001</v>
      </c>
      <c r="F49" s="14">
        <v>111.26395000000001</v>
      </c>
      <c r="G49" s="81"/>
      <c r="H49" s="81"/>
      <c r="I49" s="79"/>
      <c r="J49" s="79"/>
    </row>
    <row r="50" spans="1:10" s="9" customFormat="1" ht="11.25" customHeight="1" x14ac:dyDescent="0.2">
      <c r="A50" s="54"/>
      <c r="B50" s="52" t="s">
        <v>186</v>
      </c>
      <c r="C50" s="14">
        <f t="shared" si="24"/>
        <v>12000</v>
      </c>
      <c r="D50" s="14">
        <f t="shared" ref="D50:F50" si="25">D45</f>
        <v>6000</v>
      </c>
      <c r="E50" s="14">
        <f t="shared" si="25"/>
        <v>3500</v>
      </c>
      <c r="F50" s="14">
        <f t="shared" si="25"/>
        <v>2500</v>
      </c>
      <c r="G50" s="81"/>
      <c r="H50" s="81"/>
      <c r="I50" s="79"/>
      <c r="J50" s="79"/>
    </row>
    <row r="51" spans="1:10" s="12" customFormat="1" ht="14.25" customHeight="1" x14ac:dyDescent="0.2">
      <c r="A51" s="73" t="s">
        <v>60</v>
      </c>
      <c r="B51" s="42" t="s">
        <v>188</v>
      </c>
      <c r="C51" s="14"/>
      <c r="D51" s="14"/>
      <c r="E51" s="14"/>
      <c r="F51" s="14"/>
      <c r="G51" s="81" t="s">
        <v>304</v>
      </c>
      <c r="H51" s="81" t="s">
        <v>182</v>
      </c>
      <c r="I51" s="79" t="s">
        <v>264</v>
      </c>
      <c r="J51" s="79" t="s">
        <v>265</v>
      </c>
    </row>
    <row r="52" spans="1:10" s="9" customFormat="1" ht="11.25" customHeight="1" x14ac:dyDescent="0.2">
      <c r="A52" s="80" t="s">
        <v>4</v>
      </c>
      <c r="B52" s="80"/>
      <c r="C52" s="10">
        <f>SUM(C53:C58)</f>
        <v>104500</v>
      </c>
      <c r="D52" s="10">
        <f t="shared" ref="D52:F52" si="26">SUM(D53:D58)</f>
        <v>34500</v>
      </c>
      <c r="E52" s="10">
        <f t="shared" si="26"/>
        <v>35000</v>
      </c>
      <c r="F52" s="10">
        <f t="shared" si="26"/>
        <v>35000</v>
      </c>
      <c r="G52" s="81"/>
      <c r="H52" s="81"/>
      <c r="I52" s="79"/>
      <c r="J52" s="79"/>
    </row>
    <row r="53" spans="1:10" s="9" customFormat="1" ht="11.25" customHeight="1" x14ac:dyDescent="0.2">
      <c r="A53" s="80" t="s">
        <v>5</v>
      </c>
      <c r="B53" s="80"/>
      <c r="C53" s="14">
        <f>D53+E53+F53</f>
        <v>0</v>
      </c>
      <c r="D53" s="14">
        <f t="shared" ref="D53:F53" si="27">D61+D70</f>
        <v>0</v>
      </c>
      <c r="E53" s="14">
        <f t="shared" si="27"/>
        <v>0</v>
      </c>
      <c r="F53" s="14">
        <f t="shared" si="27"/>
        <v>0</v>
      </c>
      <c r="G53" s="81"/>
      <c r="H53" s="81"/>
      <c r="I53" s="79"/>
      <c r="J53" s="79"/>
    </row>
    <row r="54" spans="1:10" s="9" customFormat="1" ht="11.25" customHeight="1" x14ac:dyDescent="0.2">
      <c r="A54" s="80" t="s">
        <v>14</v>
      </c>
      <c r="B54" s="80"/>
      <c r="C54" s="14">
        <f t="shared" ref="C54:C58" si="28">D54+E54+F54</f>
        <v>104500</v>
      </c>
      <c r="D54" s="14">
        <f t="shared" ref="D54:F58" si="29">D62+D71</f>
        <v>34500</v>
      </c>
      <c r="E54" s="14">
        <f t="shared" si="29"/>
        <v>35000</v>
      </c>
      <c r="F54" s="14">
        <f t="shared" si="29"/>
        <v>35000</v>
      </c>
      <c r="G54" s="81"/>
      <c r="H54" s="81"/>
      <c r="I54" s="79"/>
      <c r="J54" s="79"/>
    </row>
    <row r="55" spans="1:10" s="9" customFormat="1" ht="11.25" customHeight="1" x14ac:dyDescent="0.2">
      <c r="A55" s="80" t="s">
        <v>10</v>
      </c>
      <c r="B55" s="80"/>
      <c r="C55" s="14">
        <f t="shared" si="28"/>
        <v>0</v>
      </c>
      <c r="D55" s="14">
        <f t="shared" si="29"/>
        <v>0</v>
      </c>
      <c r="E55" s="14">
        <f t="shared" si="29"/>
        <v>0</v>
      </c>
      <c r="F55" s="14">
        <f t="shared" si="29"/>
        <v>0</v>
      </c>
      <c r="G55" s="81"/>
      <c r="H55" s="81"/>
      <c r="I55" s="79"/>
      <c r="J55" s="79"/>
    </row>
    <row r="56" spans="1:10" s="9" customFormat="1" ht="11.25" customHeight="1" x14ac:dyDescent="0.2">
      <c r="A56" s="80" t="s">
        <v>11</v>
      </c>
      <c r="B56" s="80"/>
      <c r="C56" s="14">
        <f t="shared" si="28"/>
        <v>0</v>
      </c>
      <c r="D56" s="14">
        <f t="shared" si="29"/>
        <v>0</v>
      </c>
      <c r="E56" s="14">
        <f t="shared" si="29"/>
        <v>0</v>
      </c>
      <c r="F56" s="14">
        <f t="shared" si="29"/>
        <v>0</v>
      </c>
      <c r="G56" s="81"/>
      <c r="H56" s="81"/>
      <c r="I56" s="79"/>
      <c r="J56" s="79"/>
    </row>
    <row r="57" spans="1:10" s="9" customFormat="1" ht="11.25" customHeight="1" x14ac:dyDescent="0.2">
      <c r="A57" s="80" t="s">
        <v>55</v>
      </c>
      <c r="B57" s="80"/>
      <c r="C57" s="14">
        <f t="shared" si="28"/>
        <v>0</v>
      </c>
      <c r="D57" s="14">
        <f t="shared" si="29"/>
        <v>0</v>
      </c>
      <c r="E57" s="14">
        <f t="shared" si="29"/>
        <v>0</v>
      </c>
      <c r="F57" s="14">
        <f t="shared" si="29"/>
        <v>0</v>
      </c>
      <c r="G57" s="81"/>
      <c r="H57" s="81"/>
      <c r="I57" s="79"/>
      <c r="J57" s="79"/>
    </row>
    <row r="58" spans="1:10" s="9" customFormat="1" ht="11.25" customHeight="1" x14ac:dyDescent="0.2">
      <c r="A58" s="80" t="s">
        <v>56</v>
      </c>
      <c r="B58" s="80"/>
      <c r="C58" s="14">
        <f t="shared" si="28"/>
        <v>0</v>
      </c>
      <c r="D58" s="14">
        <f t="shared" si="29"/>
        <v>0</v>
      </c>
      <c r="E58" s="14">
        <f t="shared" si="29"/>
        <v>0</v>
      </c>
      <c r="F58" s="14">
        <f t="shared" si="29"/>
        <v>0</v>
      </c>
      <c r="G58" s="81"/>
      <c r="H58" s="81"/>
      <c r="I58" s="79"/>
      <c r="J58" s="79"/>
    </row>
    <row r="59" spans="1:10" s="12" customFormat="1" ht="34.5" customHeight="1" x14ac:dyDescent="0.2">
      <c r="A59" s="73" t="s">
        <v>61</v>
      </c>
      <c r="B59" s="42" t="s">
        <v>62</v>
      </c>
      <c r="C59" s="14"/>
      <c r="D59" s="14"/>
      <c r="E59" s="14"/>
      <c r="F59" s="14"/>
      <c r="G59" s="81" t="s">
        <v>303</v>
      </c>
      <c r="H59" s="81" t="s">
        <v>176</v>
      </c>
      <c r="I59" s="79" t="s">
        <v>263</v>
      </c>
      <c r="J59" s="79" t="s">
        <v>265</v>
      </c>
    </row>
    <row r="60" spans="1:10" s="9" customFormat="1" ht="11.25" customHeight="1" x14ac:dyDescent="0.2">
      <c r="A60" s="80" t="s">
        <v>4</v>
      </c>
      <c r="B60" s="80"/>
      <c r="C60" s="10">
        <f>SUM(C61:C66)</f>
        <v>4500</v>
      </c>
      <c r="D60" s="10">
        <f t="shared" ref="D60:F60" si="30">SUM(D61:D66)</f>
        <v>1500</v>
      </c>
      <c r="E60" s="10">
        <f t="shared" si="30"/>
        <v>1500</v>
      </c>
      <c r="F60" s="10">
        <f t="shared" si="30"/>
        <v>1500</v>
      </c>
      <c r="G60" s="81"/>
      <c r="H60" s="81"/>
      <c r="I60" s="79"/>
      <c r="J60" s="79"/>
    </row>
    <row r="61" spans="1:10" s="9" customFormat="1" ht="11.25" customHeight="1" x14ac:dyDescent="0.2">
      <c r="A61" s="80" t="s">
        <v>5</v>
      </c>
      <c r="B61" s="80"/>
      <c r="C61" s="14">
        <f>D61+E61+F61</f>
        <v>0</v>
      </c>
      <c r="D61" s="14">
        <v>0</v>
      </c>
      <c r="E61" s="14">
        <v>0</v>
      </c>
      <c r="F61" s="14">
        <v>0</v>
      </c>
      <c r="G61" s="81"/>
      <c r="H61" s="81"/>
      <c r="I61" s="79"/>
      <c r="J61" s="79"/>
    </row>
    <row r="62" spans="1:10" s="9" customFormat="1" ht="11.25" customHeight="1" x14ac:dyDescent="0.2">
      <c r="A62" s="80" t="s">
        <v>14</v>
      </c>
      <c r="B62" s="80"/>
      <c r="C62" s="14">
        <f t="shared" ref="C62:C67" si="31">D62+E62+F62</f>
        <v>4500</v>
      </c>
      <c r="D62" s="14">
        <v>1500</v>
      </c>
      <c r="E62" s="14">
        <v>1500</v>
      </c>
      <c r="F62" s="14">
        <v>1500</v>
      </c>
      <c r="G62" s="81"/>
      <c r="H62" s="81"/>
      <c r="I62" s="79"/>
      <c r="J62" s="79"/>
    </row>
    <row r="63" spans="1:10" s="9" customFormat="1" ht="11.25" customHeight="1" x14ac:dyDescent="0.2">
      <c r="A63" s="80" t="s">
        <v>10</v>
      </c>
      <c r="B63" s="80"/>
      <c r="C63" s="14">
        <f t="shared" si="31"/>
        <v>0</v>
      </c>
      <c r="D63" s="14">
        <v>0</v>
      </c>
      <c r="E63" s="14">
        <v>0</v>
      </c>
      <c r="F63" s="14">
        <v>0</v>
      </c>
      <c r="G63" s="81"/>
      <c r="H63" s="81"/>
      <c r="I63" s="79"/>
      <c r="J63" s="79"/>
    </row>
    <row r="64" spans="1:10" s="9" customFormat="1" ht="11.25" customHeight="1" x14ac:dyDescent="0.2">
      <c r="A64" s="80" t="s">
        <v>11</v>
      </c>
      <c r="B64" s="80"/>
      <c r="C64" s="14">
        <f t="shared" si="31"/>
        <v>0</v>
      </c>
      <c r="D64" s="14">
        <v>0</v>
      </c>
      <c r="E64" s="14">
        <v>0</v>
      </c>
      <c r="F64" s="14">
        <v>0</v>
      </c>
      <c r="G64" s="81"/>
      <c r="H64" s="81"/>
      <c r="I64" s="79"/>
      <c r="J64" s="79"/>
    </row>
    <row r="65" spans="1:10" s="9" customFormat="1" ht="11.25" customHeight="1" x14ac:dyDescent="0.2">
      <c r="A65" s="80" t="s">
        <v>55</v>
      </c>
      <c r="B65" s="80"/>
      <c r="C65" s="14">
        <f t="shared" si="31"/>
        <v>0</v>
      </c>
      <c r="D65" s="14">
        <v>0</v>
      </c>
      <c r="E65" s="14">
        <v>0</v>
      </c>
      <c r="F65" s="14">
        <v>0</v>
      </c>
      <c r="G65" s="81"/>
      <c r="H65" s="81"/>
      <c r="I65" s="79"/>
      <c r="J65" s="79"/>
    </row>
    <row r="66" spans="1:10" s="9" customFormat="1" ht="11.25" customHeight="1" x14ac:dyDescent="0.2">
      <c r="A66" s="80" t="s">
        <v>56</v>
      </c>
      <c r="B66" s="80"/>
      <c r="C66" s="14">
        <f t="shared" si="31"/>
        <v>0</v>
      </c>
      <c r="D66" s="14">
        <v>0</v>
      </c>
      <c r="E66" s="14">
        <v>0</v>
      </c>
      <c r="F66" s="14">
        <v>0</v>
      </c>
      <c r="G66" s="81"/>
      <c r="H66" s="81"/>
      <c r="I66" s="79"/>
      <c r="J66" s="79"/>
    </row>
    <row r="67" spans="1:10" s="9" customFormat="1" ht="11.25" customHeight="1" x14ac:dyDescent="0.2">
      <c r="A67" s="52"/>
      <c r="B67" s="52" t="s">
        <v>186</v>
      </c>
      <c r="C67" s="14">
        <f t="shared" si="31"/>
        <v>4500</v>
      </c>
      <c r="D67" s="14">
        <f t="shared" ref="D67:F67" si="32">D62</f>
        <v>1500</v>
      </c>
      <c r="E67" s="14">
        <f t="shared" si="32"/>
        <v>1500</v>
      </c>
      <c r="F67" s="14">
        <f t="shared" si="32"/>
        <v>1500</v>
      </c>
      <c r="G67" s="81"/>
      <c r="H67" s="81"/>
      <c r="I67" s="79"/>
      <c r="J67" s="79"/>
    </row>
    <row r="68" spans="1:10" s="12" customFormat="1" ht="33.75" x14ac:dyDescent="0.2">
      <c r="A68" s="73" t="s">
        <v>63</v>
      </c>
      <c r="B68" s="42" t="s">
        <v>64</v>
      </c>
      <c r="C68" s="14"/>
      <c r="D68" s="14"/>
      <c r="E68" s="14"/>
      <c r="F68" s="14"/>
      <c r="G68" s="81" t="s">
        <v>304</v>
      </c>
      <c r="H68" s="81" t="s">
        <v>175</v>
      </c>
      <c r="I68" s="79" t="s">
        <v>264</v>
      </c>
      <c r="J68" s="79" t="s">
        <v>266</v>
      </c>
    </row>
    <row r="69" spans="1:10" s="9" customFormat="1" ht="10.5" customHeight="1" x14ac:dyDescent="0.2">
      <c r="A69" s="80" t="s">
        <v>4</v>
      </c>
      <c r="B69" s="80"/>
      <c r="C69" s="10">
        <f>SUM(C70:C75)</f>
        <v>100000</v>
      </c>
      <c r="D69" s="10">
        <f t="shared" ref="D69:F69" si="33">SUM(D70:D75)</f>
        <v>33000</v>
      </c>
      <c r="E69" s="10">
        <f t="shared" si="33"/>
        <v>33500</v>
      </c>
      <c r="F69" s="10">
        <f t="shared" si="33"/>
        <v>33500</v>
      </c>
      <c r="G69" s="81"/>
      <c r="H69" s="81"/>
      <c r="I69" s="79"/>
      <c r="J69" s="79"/>
    </row>
    <row r="70" spans="1:10" s="9" customFormat="1" ht="10.5" customHeight="1" x14ac:dyDescent="0.2">
      <c r="A70" s="80" t="s">
        <v>5</v>
      </c>
      <c r="B70" s="80"/>
      <c r="C70" s="14">
        <f>D70+E70+F70</f>
        <v>0</v>
      </c>
      <c r="D70" s="14">
        <v>0</v>
      </c>
      <c r="E70" s="14">
        <v>0</v>
      </c>
      <c r="F70" s="14">
        <v>0</v>
      </c>
      <c r="G70" s="81"/>
      <c r="H70" s="81"/>
      <c r="I70" s="79"/>
      <c r="J70" s="79"/>
    </row>
    <row r="71" spans="1:10" s="9" customFormat="1" ht="10.5" customHeight="1" x14ac:dyDescent="0.2">
      <c r="A71" s="80" t="s">
        <v>14</v>
      </c>
      <c r="B71" s="80"/>
      <c r="C71" s="14">
        <f t="shared" ref="C71:C76" si="34">D71+E71+F71</f>
        <v>100000</v>
      </c>
      <c r="D71" s="14">
        <v>33000</v>
      </c>
      <c r="E71" s="14">
        <v>33500</v>
      </c>
      <c r="F71" s="14">
        <v>33500</v>
      </c>
      <c r="G71" s="81"/>
      <c r="H71" s="81"/>
      <c r="I71" s="79"/>
      <c r="J71" s="79"/>
    </row>
    <row r="72" spans="1:10" s="9" customFormat="1" ht="10.5" customHeight="1" x14ac:dyDescent="0.2">
      <c r="A72" s="80" t="s">
        <v>10</v>
      </c>
      <c r="B72" s="80"/>
      <c r="C72" s="14">
        <f t="shared" si="34"/>
        <v>0</v>
      </c>
      <c r="D72" s="14">
        <v>0</v>
      </c>
      <c r="E72" s="14">
        <v>0</v>
      </c>
      <c r="F72" s="14">
        <v>0</v>
      </c>
      <c r="G72" s="81"/>
      <c r="H72" s="81"/>
      <c r="I72" s="79"/>
      <c r="J72" s="79"/>
    </row>
    <row r="73" spans="1:10" s="9" customFormat="1" ht="10.5" customHeight="1" x14ac:dyDescent="0.2">
      <c r="A73" s="80" t="s">
        <v>11</v>
      </c>
      <c r="B73" s="80"/>
      <c r="C73" s="14">
        <f t="shared" si="34"/>
        <v>0</v>
      </c>
      <c r="D73" s="14">
        <v>0</v>
      </c>
      <c r="E73" s="14">
        <v>0</v>
      </c>
      <c r="F73" s="14">
        <v>0</v>
      </c>
      <c r="G73" s="81"/>
      <c r="H73" s="81"/>
      <c r="I73" s="79"/>
      <c r="J73" s="79"/>
    </row>
    <row r="74" spans="1:10" s="9" customFormat="1" ht="10.5" customHeight="1" x14ac:dyDescent="0.2">
      <c r="A74" s="80" t="s">
        <v>55</v>
      </c>
      <c r="B74" s="80"/>
      <c r="C74" s="14">
        <f t="shared" si="34"/>
        <v>0</v>
      </c>
      <c r="D74" s="14">
        <v>0</v>
      </c>
      <c r="E74" s="14">
        <v>0</v>
      </c>
      <c r="F74" s="14">
        <v>0</v>
      </c>
      <c r="G74" s="81"/>
      <c r="H74" s="81"/>
      <c r="I74" s="79"/>
      <c r="J74" s="79"/>
    </row>
    <row r="75" spans="1:10" s="9" customFormat="1" ht="10.5" customHeight="1" x14ac:dyDescent="0.2">
      <c r="A75" s="80" t="s">
        <v>56</v>
      </c>
      <c r="B75" s="80"/>
      <c r="C75" s="14">
        <f t="shared" si="34"/>
        <v>0</v>
      </c>
      <c r="D75" s="14">
        <v>0</v>
      </c>
      <c r="E75" s="14">
        <v>0</v>
      </c>
      <c r="F75" s="14">
        <v>0</v>
      </c>
      <c r="G75" s="81"/>
      <c r="H75" s="81"/>
      <c r="I75" s="79"/>
      <c r="J75" s="79"/>
    </row>
    <row r="76" spans="1:10" s="9" customFormat="1" ht="10.5" customHeight="1" x14ac:dyDescent="0.2">
      <c r="A76" s="52"/>
      <c r="B76" s="52" t="s">
        <v>186</v>
      </c>
      <c r="C76" s="14">
        <f t="shared" si="34"/>
        <v>100000</v>
      </c>
      <c r="D76" s="14">
        <f t="shared" ref="D76:F76" si="35">D71</f>
        <v>33000</v>
      </c>
      <c r="E76" s="14">
        <f t="shared" si="35"/>
        <v>33500</v>
      </c>
      <c r="F76" s="14">
        <f t="shared" si="35"/>
        <v>33500</v>
      </c>
      <c r="G76" s="81"/>
      <c r="H76" s="81"/>
      <c r="I76" s="79"/>
      <c r="J76" s="79"/>
    </row>
    <row r="77" spans="1:10" s="12" customFormat="1" ht="22.5" customHeight="1" x14ac:dyDescent="0.2">
      <c r="A77" s="73" t="s">
        <v>65</v>
      </c>
      <c r="B77" s="42" t="s">
        <v>189</v>
      </c>
      <c r="C77" s="14"/>
      <c r="D77" s="14"/>
      <c r="E77" s="14"/>
      <c r="F77" s="14"/>
      <c r="G77" s="81" t="s">
        <v>304</v>
      </c>
      <c r="H77" s="81" t="s">
        <v>17</v>
      </c>
      <c r="I77" s="79" t="s">
        <v>269</v>
      </c>
      <c r="J77" s="79" t="s">
        <v>262</v>
      </c>
    </row>
    <row r="78" spans="1:10" s="9" customFormat="1" ht="11.25" customHeight="1" x14ac:dyDescent="0.2">
      <c r="A78" s="80" t="s">
        <v>4</v>
      </c>
      <c r="B78" s="80"/>
      <c r="C78" s="10">
        <f>SUM(C79:C84)</f>
        <v>145158.9</v>
      </c>
      <c r="D78" s="10">
        <f t="shared" ref="D78:F78" si="36">SUM(D79:D84)</f>
        <v>34054.699999999997</v>
      </c>
      <c r="E78" s="10">
        <f t="shared" si="36"/>
        <v>55364.5</v>
      </c>
      <c r="F78" s="10">
        <f t="shared" si="36"/>
        <v>55739.7</v>
      </c>
      <c r="G78" s="81"/>
      <c r="H78" s="81"/>
      <c r="I78" s="79"/>
      <c r="J78" s="79"/>
    </row>
    <row r="79" spans="1:10" s="9" customFormat="1" ht="11.25" customHeight="1" x14ac:dyDescent="0.2">
      <c r="A79" s="80" t="s">
        <v>5</v>
      </c>
      <c r="B79" s="80"/>
      <c r="C79" s="14">
        <f>D79+E79+F79</f>
        <v>27998.9</v>
      </c>
      <c r="D79" s="14">
        <f>D88+D98++D109+D119+D149+D158+D167+D129+D139</f>
        <v>7394.7</v>
      </c>
      <c r="E79" s="14">
        <f t="shared" ref="E79:F79" si="37">E88+E98++E109+E119+E149+E158+E167+E129+E139</f>
        <v>10364.5</v>
      </c>
      <c r="F79" s="14">
        <f t="shared" si="37"/>
        <v>10239.700000000001</v>
      </c>
      <c r="G79" s="81"/>
      <c r="H79" s="81"/>
      <c r="I79" s="79"/>
      <c r="J79" s="79"/>
    </row>
    <row r="80" spans="1:10" s="9" customFormat="1" ht="11.25" customHeight="1" x14ac:dyDescent="0.2">
      <c r="A80" s="80" t="s">
        <v>14</v>
      </c>
      <c r="B80" s="80"/>
      <c r="C80" s="14">
        <f t="shared" ref="C80:C84" si="38">D80+E80+F80</f>
        <v>117160</v>
      </c>
      <c r="D80" s="14">
        <f t="shared" ref="D80:F80" si="39">D89+D99++D110+D120+D150+D159+D168+D130+D140</f>
        <v>26659.999999999996</v>
      </c>
      <c r="E80" s="14">
        <f t="shared" si="39"/>
        <v>45000</v>
      </c>
      <c r="F80" s="14">
        <f t="shared" si="39"/>
        <v>45500</v>
      </c>
      <c r="G80" s="81"/>
      <c r="H80" s="81"/>
      <c r="I80" s="79"/>
      <c r="J80" s="79"/>
    </row>
    <row r="81" spans="1:10" s="9" customFormat="1" ht="11.25" customHeight="1" x14ac:dyDescent="0.2">
      <c r="A81" s="80" t="s">
        <v>10</v>
      </c>
      <c r="B81" s="80"/>
      <c r="C81" s="14">
        <f t="shared" si="38"/>
        <v>0</v>
      </c>
      <c r="D81" s="14">
        <f t="shared" ref="D81:F81" si="40">D90+D100++D111+D121+D151+D160+D169+D131+D141</f>
        <v>0</v>
      </c>
      <c r="E81" s="14">
        <f t="shared" si="40"/>
        <v>0</v>
      </c>
      <c r="F81" s="14">
        <f t="shared" si="40"/>
        <v>0</v>
      </c>
      <c r="G81" s="81"/>
      <c r="H81" s="81"/>
      <c r="I81" s="79"/>
      <c r="J81" s="79"/>
    </row>
    <row r="82" spans="1:10" s="9" customFormat="1" ht="11.25" customHeight="1" x14ac:dyDescent="0.2">
      <c r="A82" s="80" t="s">
        <v>11</v>
      </c>
      <c r="B82" s="80"/>
      <c r="C82" s="14">
        <f t="shared" si="38"/>
        <v>0</v>
      </c>
      <c r="D82" s="14">
        <f t="shared" ref="D82:F82" si="41">D91+D101++D112+D122+D152+D161+D170+D132+D142</f>
        <v>0</v>
      </c>
      <c r="E82" s="14">
        <f t="shared" si="41"/>
        <v>0</v>
      </c>
      <c r="F82" s="14">
        <f t="shared" si="41"/>
        <v>0</v>
      </c>
      <c r="G82" s="81"/>
      <c r="H82" s="81"/>
      <c r="I82" s="79"/>
      <c r="J82" s="79"/>
    </row>
    <row r="83" spans="1:10" s="9" customFormat="1" ht="11.25" customHeight="1" x14ac:dyDescent="0.2">
      <c r="A83" s="80" t="s">
        <v>55</v>
      </c>
      <c r="B83" s="80"/>
      <c r="C83" s="14">
        <f t="shared" si="38"/>
        <v>0</v>
      </c>
      <c r="D83" s="14">
        <f t="shared" ref="D83:F83" si="42">D92+D102++D113+D123+D153+D162+D171+D133+D143</f>
        <v>0</v>
      </c>
      <c r="E83" s="14">
        <f t="shared" si="42"/>
        <v>0</v>
      </c>
      <c r="F83" s="14">
        <f t="shared" si="42"/>
        <v>0</v>
      </c>
      <c r="G83" s="81"/>
      <c r="H83" s="81"/>
      <c r="I83" s="79"/>
      <c r="J83" s="79"/>
    </row>
    <row r="84" spans="1:10" s="9" customFormat="1" ht="11.25" customHeight="1" x14ac:dyDescent="0.2">
      <c r="A84" s="80" t="s">
        <v>56</v>
      </c>
      <c r="B84" s="80"/>
      <c r="C84" s="14">
        <f t="shared" si="38"/>
        <v>0</v>
      </c>
      <c r="D84" s="14">
        <f t="shared" ref="D84:F84" si="43">D93+D103++D114+D124+D154+D163+D172+D134+D144</f>
        <v>0</v>
      </c>
      <c r="E84" s="14">
        <f t="shared" si="43"/>
        <v>0</v>
      </c>
      <c r="F84" s="14">
        <f t="shared" si="43"/>
        <v>0</v>
      </c>
      <c r="G84" s="81"/>
      <c r="H84" s="81"/>
      <c r="I84" s="79"/>
      <c r="J84" s="79"/>
    </row>
    <row r="85" spans="1:10" s="9" customFormat="1" ht="56.25" x14ac:dyDescent="0.2">
      <c r="A85" s="72"/>
      <c r="B85" s="72" t="s">
        <v>301</v>
      </c>
      <c r="C85" s="14"/>
      <c r="D85" s="14"/>
      <c r="E85" s="14"/>
      <c r="F85" s="14"/>
      <c r="G85" s="81"/>
      <c r="H85" s="73" t="s">
        <v>16</v>
      </c>
      <c r="I85" s="73" t="s">
        <v>16</v>
      </c>
      <c r="J85" s="73" t="s">
        <v>275</v>
      </c>
    </row>
    <row r="86" spans="1:10" s="17" customFormat="1" ht="54.75" customHeight="1" x14ac:dyDescent="0.2">
      <c r="A86" s="73" t="s">
        <v>66</v>
      </c>
      <c r="B86" s="47" t="s">
        <v>67</v>
      </c>
      <c r="C86" s="10"/>
      <c r="D86" s="10"/>
      <c r="E86" s="10"/>
      <c r="F86" s="10"/>
      <c r="G86" s="81" t="s">
        <v>304</v>
      </c>
      <c r="H86" s="81" t="s">
        <v>154</v>
      </c>
      <c r="I86" s="79" t="s">
        <v>261</v>
      </c>
      <c r="J86" s="79" t="s">
        <v>268</v>
      </c>
    </row>
    <row r="87" spans="1:10" s="17" customFormat="1" ht="11.25" customHeight="1" x14ac:dyDescent="0.2">
      <c r="A87" s="80" t="s">
        <v>4</v>
      </c>
      <c r="B87" s="80"/>
      <c r="C87" s="10">
        <f>SUM(C88:C93)</f>
        <v>3200</v>
      </c>
      <c r="D87" s="10">
        <f t="shared" ref="D87:F87" si="44">SUM(D88:D93)</f>
        <v>1200</v>
      </c>
      <c r="E87" s="10">
        <f t="shared" si="44"/>
        <v>1000</v>
      </c>
      <c r="F87" s="10">
        <f t="shared" si="44"/>
        <v>1000</v>
      </c>
      <c r="G87" s="81"/>
      <c r="H87" s="81"/>
      <c r="I87" s="79"/>
      <c r="J87" s="79"/>
    </row>
    <row r="88" spans="1:10" s="17" customFormat="1" ht="11.25" customHeight="1" x14ac:dyDescent="0.2">
      <c r="A88" s="80" t="s">
        <v>5</v>
      </c>
      <c r="B88" s="80"/>
      <c r="C88" s="10">
        <f>D88+E88+F88</f>
        <v>0</v>
      </c>
      <c r="D88" s="10">
        <v>0</v>
      </c>
      <c r="E88" s="10">
        <v>0</v>
      </c>
      <c r="F88" s="10">
        <v>0</v>
      </c>
      <c r="G88" s="81"/>
      <c r="H88" s="81"/>
      <c r="I88" s="79"/>
      <c r="J88" s="79"/>
    </row>
    <row r="89" spans="1:10" s="17" customFormat="1" ht="11.25" customHeight="1" x14ac:dyDescent="0.2">
      <c r="A89" s="80" t="s">
        <v>14</v>
      </c>
      <c r="B89" s="80"/>
      <c r="C89" s="10">
        <f t="shared" ref="C89:C95" si="45">D89+E89+F89</f>
        <v>3200</v>
      </c>
      <c r="D89" s="10">
        <v>1200</v>
      </c>
      <c r="E89" s="10">
        <v>1000</v>
      </c>
      <c r="F89" s="10">
        <v>1000</v>
      </c>
      <c r="G89" s="81"/>
      <c r="H89" s="81"/>
      <c r="I89" s="79"/>
      <c r="J89" s="79"/>
    </row>
    <row r="90" spans="1:10" s="17" customFormat="1" ht="11.25" customHeight="1" x14ac:dyDescent="0.2">
      <c r="A90" s="80" t="s">
        <v>10</v>
      </c>
      <c r="B90" s="80"/>
      <c r="C90" s="10">
        <f t="shared" si="45"/>
        <v>0</v>
      </c>
      <c r="D90" s="10">
        <v>0</v>
      </c>
      <c r="E90" s="10">
        <v>0</v>
      </c>
      <c r="F90" s="10">
        <v>0</v>
      </c>
      <c r="G90" s="81"/>
      <c r="H90" s="81"/>
      <c r="I90" s="79"/>
      <c r="J90" s="79"/>
    </row>
    <row r="91" spans="1:10" s="17" customFormat="1" ht="11.25" customHeight="1" x14ac:dyDescent="0.2">
      <c r="A91" s="80" t="s">
        <v>11</v>
      </c>
      <c r="B91" s="80"/>
      <c r="C91" s="10">
        <f t="shared" si="45"/>
        <v>0</v>
      </c>
      <c r="D91" s="10">
        <v>0</v>
      </c>
      <c r="E91" s="10">
        <v>0</v>
      </c>
      <c r="F91" s="10">
        <v>0</v>
      </c>
      <c r="G91" s="81"/>
      <c r="H91" s="81"/>
      <c r="I91" s="79"/>
      <c r="J91" s="79"/>
    </row>
    <row r="92" spans="1:10" s="17" customFormat="1" ht="11.25" customHeight="1" x14ac:dyDescent="0.2">
      <c r="A92" s="80" t="s">
        <v>55</v>
      </c>
      <c r="B92" s="80"/>
      <c r="C92" s="10">
        <f t="shared" si="45"/>
        <v>0</v>
      </c>
      <c r="D92" s="10">
        <v>0</v>
      </c>
      <c r="E92" s="10">
        <v>0</v>
      </c>
      <c r="F92" s="10">
        <v>0</v>
      </c>
      <c r="G92" s="81"/>
      <c r="H92" s="81"/>
      <c r="I92" s="79"/>
      <c r="J92" s="79"/>
    </row>
    <row r="93" spans="1:10" s="17" customFormat="1" ht="11.25" customHeight="1" x14ac:dyDescent="0.2">
      <c r="A93" s="80" t="s">
        <v>56</v>
      </c>
      <c r="B93" s="80"/>
      <c r="C93" s="10">
        <f t="shared" si="45"/>
        <v>0</v>
      </c>
      <c r="D93" s="10">
        <v>0</v>
      </c>
      <c r="E93" s="10">
        <v>0</v>
      </c>
      <c r="F93" s="10">
        <v>0</v>
      </c>
      <c r="G93" s="81"/>
      <c r="H93" s="81"/>
      <c r="I93" s="79"/>
      <c r="J93" s="79"/>
    </row>
    <row r="94" spans="1:10" s="17" customFormat="1" ht="11.25" customHeight="1" x14ac:dyDescent="0.2">
      <c r="A94" s="52"/>
      <c r="B94" s="52" t="s">
        <v>187</v>
      </c>
      <c r="C94" s="10">
        <f t="shared" si="45"/>
        <v>0</v>
      </c>
      <c r="D94" s="10">
        <f t="shared" ref="D94:F94" si="46">D88</f>
        <v>0</v>
      </c>
      <c r="E94" s="10">
        <f t="shared" si="46"/>
        <v>0</v>
      </c>
      <c r="F94" s="10">
        <f t="shared" si="46"/>
        <v>0</v>
      </c>
      <c r="G94" s="81"/>
      <c r="H94" s="81"/>
      <c r="I94" s="79"/>
      <c r="J94" s="79"/>
    </row>
    <row r="95" spans="1:10" s="17" customFormat="1" ht="11.25" customHeight="1" x14ac:dyDescent="0.2">
      <c r="A95" s="52"/>
      <c r="B95" s="52" t="s">
        <v>186</v>
      </c>
      <c r="C95" s="10">
        <f t="shared" si="45"/>
        <v>3200</v>
      </c>
      <c r="D95" s="10">
        <f t="shared" ref="D95:F95" si="47">D89</f>
        <v>1200</v>
      </c>
      <c r="E95" s="10">
        <f t="shared" si="47"/>
        <v>1000</v>
      </c>
      <c r="F95" s="10">
        <f t="shared" si="47"/>
        <v>1000</v>
      </c>
      <c r="G95" s="81"/>
      <c r="H95" s="81"/>
      <c r="I95" s="79"/>
      <c r="J95" s="79"/>
    </row>
    <row r="96" spans="1:10" s="16" customFormat="1" ht="57" customHeight="1" x14ac:dyDescent="0.2">
      <c r="A96" s="73" t="s">
        <v>68</v>
      </c>
      <c r="B96" s="47" t="s">
        <v>69</v>
      </c>
      <c r="C96" s="14"/>
      <c r="D96" s="14"/>
      <c r="E96" s="14"/>
      <c r="F96" s="14"/>
      <c r="G96" s="81" t="s">
        <v>304</v>
      </c>
      <c r="H96" s="81" t="s">
        <v>174</v>
      </c>
      <c r="I96" s="79" t="s">
        <v>268</v>
      </c>
      <c r="J96" s="79" t="s">
        <v>266</v>
      </c>
    </row>
    <row r="97" spans="1:10" s="17" customFormat="1" ht="11.25" customHeight="1" x14ac:dyDescent="0.2">
      <c r="A97" s="80" t="s">
        <v>4</v>
      </c>
      <c r="B97" s="80"/>
      <c r="C97" s="10">
        <f>SUM(C98:C103)</f>
        <v>82600</v>
      </c>
      <c r="D97" s="10">
        <f t="shared" ref="D97:F97" si="48">SUM(D98:D103)</f>
        <v>24000</v>
      </c>
      <c r="E97" s="10">
        <f t="shared" si="48"/>
        <v>29100</v>
      </c>
      <c r="F97" s="10">
        <f t="shared" si="48"/>
        <v>29500</v>
      </c>
      <c r="G97" s="81"/>
      <c r="H97" s="81"/>
      <c r="I97" s="79"/>
      <c r="J97" s="79"/>
    </row>
    <row r="98" spans="1:10" s="17" customFormat="1" ht="11.25" customHeight="1" x14ac:dyDescent="0.2">
      <c r="A98" s="80" t="s">
        <v>5</v>
      </c>
      <c r="B98" s="80"/>
      <c r="C98" s="14">
        <f>D98+E98+F98</f>
        <v>0</v>
      </c>
      <c r="D98" s="14">
        <v>0</v>
      </c>
      <c r="E98" s="14">
        <v>0</v>
      </c>
      <c r="F98" s="14">
        <v>0</v>
      </c>
      <c r="G98" s="81"/>
      <c r="H98" s="81"/>
      <c r="I98" s="79"/>
      <c r="J98" s="79"/>
    </row>
    <row r="99" spans="1:10" s="17" customFormat="1" ht="11.25" customHeight="1" x14ac:dyDescent="0.2">
      <c r="A99" s="80" t="s">
        <v>14</v>
      </c>
      <c r="B99" s="80"/>
      <c r="C99" s="14">
        <f t="shared" ref="C99:C105" si="49">D99+E99+F99</f>
        <v>82600</v>
      </c>
      <c r="D99" s="14">
        <v>24000</v>
      </c>
      <c r="E99" s="14">
        <v>29100</v>
      </c>
      <c r="F99" s="14">
        <v>29500</v>
      </c>
      <c r="G99" s="81"/>
      <c r="H99" s="81"/>
      <c r="I99" s="79"/>
      <c r="J99" s="79"/>
    </row>
    <row r="100" spans="1:10" s="17" customFormat="1" ht="11.25" customHeight="1" x14ac:dyDescent="0.2">
      <c r="A100" s="80" t="s">
        <v>10</v>
      </c>
      <c r="B100" s="80"/>
      <c r="C100" s="14">
        <f t="shared" si="49"/>
        <v>0</v>
      </c>
      <c r="D100" s="14">
        <v>0</v>
      </c>
      <c r="E100" s="14">
        <v>0</v>
      </c>
      <c r="F100" s="14">
        <v>0</v>
      </c>
      <c r="G100" s="81"/>
      <c r="H100" s="81"/>
      <c r="I100" s="79"/>
      <c r="J100" s="79"/>
    </row>
    <row r="101" spans="1:10" s="17" customFormat="1" ht="11.25" customHeight="1" x14ac:dyDescent="0.2">
      <c r="A101" s="80" t="s">
        <v>11</v>
      </c>
      <c r="B101" s="80"/>
      <c r="C101" s="14">
        <f t="shared" si="49"/>
        <v>0</v>
      </c>
      <c r="D101" s="14">
        <v>0</v>
      </c>
      <c r="E101" s="14">
        <v>0</v>
      </c>
      <c r="F101" s="14">
        <v>0</v>
      </c>
      <c r="G101" s="81"/>
      <c r="H101" s="81"/>
      <c r="I101" s="79"/>
      <c r="J101" s="79"/>
    </row>
    <row r="102" spans="1:10" s="17" customFormat="1" ht="11.25" customHeight="1" x14ac:dyDescent="0.2">
      <c r="A102" s="80" t="s">
        <v>55</v>
      </c>
      <c r="B102" s="80"/>
      <c r="C102" s="14">
        <f t="shared" si="49"/>
        <v>0</v>
      </c>
      <c r="D102" s="14">
        <v>0</v>
      </c>
      <c r="E102" s="14">
        <v>0</v>
      </c>
      <c r="F102" s="14">
        <v>0</v>
      </c>
      <c r="G102" s="81"/>
      <c r="H102" s="81"/>
      <c r="I102" s="79"/>
      <c r="J102" s="79"/>
    </row>
    <row r="103" spans="1:10" s="17" customFormat="1" ht="11.25" customHeight="1" x14ac:dyDescent="0.2">
      <c r="A103" s="80" t="s">
        <v>56</v>
      </c>
      <c r="B103" s="80"/>
      <c r="C103" s="14">
        <f t="shared" si="49"/>
        <v>0</v>
      </c>
      <c r="D103" s="14">
        <v>0</v>
      </c>
      <c r="E103" s="14">
        <v>0</v>
      </c>
      <c r="F103" s="14">
        <v>0</v>
      </c>
      <c r="G103" s="81"/>
      <c r="H103" s="81"/>
      <c r="I103" s="79"/>
      <c r="J103" s="79"/>
    </row>
    <row r="104" spans="1:10" s="17" customFormat="1" ht="11.25" customHeight="1" x14ac:dyDescent="0.2">
      <c r="A104" s="52"/>
      <c r="B104" s="52" t="s">
        <v>187</v>
      </c>
      <c r="C104" s="14">
        <f t="shared" si="49"/>
        <v>0</v>
      </c>
      <c r="D104" s="14">
        <f t="shared" ref="D104:F104" si="50">D98</f>
        <v>0</v>
      </c>
      <c r="E104" s="14">
        <f t="shared" si="50"/>
        <v>0</v>
      </c>
      <c r="F104" s="14">
        <f t="shared" si="50"/>
        <v>0</v>
      </c>
      <c r="G104" s="81"/>
      <c r="H104" s="81"/>
      <c r="I104" s="79"/>
      <c r="J104" s="79"/>
    </row>
    <row r="105" spans="1:10" s="17" customFormat="1" ht="11.25" customHeight="1" x14ac:dyDescent="0.2">
      <c r="A105" s="52"/>
      <c r="B105" s="52" t="s">
        <v>186</v>
      </c>
      <c r="C105" s="14">
        <f t="shared" si="49"/>
        <v>82600</v>
      </c>
      <c r="D105" s="14">
        <f t="shared" ref="D105:F105" si="51">D99</f>
        <v>24000</v>
      </c>
      <c r="E105" s="14">
        <f t="shared" si="51"/>
        <v>29100</v>
      </c>
      <c r="F105" s="14">
        <f t="shared" si="51"/>
        <v>29500</v>
      </c>
      <c r="G105" s="81"/>
      <c r="H105" s="81"/>
      <c r="I105" s="79"/>
      <c r="J105" s="79"/>
    </row>
    <row r="106" spans="1:10" s="17" customFormat="1" ht="33.75" x14ac:dyDescent="0.2">
      <c r="A106" s="52"/>
      <c r="B106" s="52" t="s">
        <v>299</v>
      </c>
      <c r="C106" s="14"/>
      <c r="D106" s="14"/>
      <c r="E106" s="14"/>
      <c r="F106" s="14"/>
      <c r="G106" s="81"/>
      <c r="H106" s="73" t="s">
        <v>16</v>
      </c>
      <c r="I106" s="73" t="s">
        <v>16</v>
      </c>
      <c r="J106" s="73" t="s">
        <v>300</v>
      </c>
    </row>
    <row r="107" spans="1:10" s="17" customFormat="1" ht="33.75" x14ac:dyDescent="0.2">
      <c r="A107" s="73" t="s">
        <v>70</v>
      </c>
      <c r="B107" s="47" t="s">
        <v>205</v>
      </c>
      <c r="C107" s="14"/>
      <c r="D107" s="14"/>
      <c r="E107" s="14"/>
      <c r="F107" s="14"/>
      <c r="G107" s="81" t="s">
        <v>304</v>
      </c>
      <c r="H107" s="81" t="s">
        <v>174</v>
      </c>
      <c r="I107" s="79" t="s">
        <v>269</v>
      </c>
      <c r="J107" s="79" t="s">
        <v>264</v>
      </c>
    </row>
    <row r="108" spans="1:10" s="17" customFormat="1" ht="10.5" customHeight="1" x14ac:dyDescent="0.2">
      <c r="A108" s="80" t="s">
        <v>4</v>
      </c>
      <c r="B108" s="80"/>
      <c r="C108" s="10">
        <f>SUM(C109:C114)</f>
        <v>16200</v>
      </c>
      <c r="D108" s="10">
        <f t="shared" ref="D108:F108" si="52">SUM(D109:D114)</f>
        <v>0</v>
      </c>
      <c r="E108" s="10">
        <f t="shared" si="52"/>
        <v>8000</v>
      </c>
      <c r="F108" s="10">
        <f t="shared" si="52"/>
        <v>8200</v>
      </c>
      <c r="G108" s="81"/>
      <c r="H108" s="81"/>
      <c r="I108" s="79"/>
      <c r="J108" s="79"/>
    </row>
    <row r="109" spans="1:10" s="17" customFormat="1" ht="10.5" customHeight="1" x14ac:dyDescent="0.2">
      <c r="A109" s="80" t="s">
        <v>5</v>
      </c>
      <c r="B109" s="80"/>
      <c r="C109" s="14">
        <f>D109+E109+F109</f>
        <v>0</v>
      </c>
      <c r="D109" s="14">
        <v>0</v>
      </c>
      <c r="E109" s="14">
        <v>0</v>
      </c>
      <c r="F109" s="14">
        <v>0</v>
      </c>
      <c r="G109" s="81"/>
      <c r="H109" s="81"/>
      <c r="I109" s="79"/>
      <c r="J109" s="79"/>
    </row>
    <row r="110" spans="1:10" s="17" customFormat="1" ht="10.5" customHeight="1" x14ac:dyDescent="0.2">
      <c r="A110" s="80" t="s">
        <v>14</v>
      </c>
      <c r="B110" s="80"/>
      <c r="C110" s="14">
        <f t="shared" ref="C110:C116" si="53">D110+E110+F110</f>
        <v>16200</v>
      </c>
      <c r="D110" s="14">
        <v>0</v>
      </c>
      <c r="E110" s="14">
        <v>8000</v>
      </c>
      <c r="F110" s="14">
        <v>8200</v>
      </c>
      <c r="G110" s="81"/>
      <c r="H110" s="81"/>
      <c r="I110" s="79"/>
      <c r="J110" s="79"/>
    </row>
    <row r="111" spans="1:10" s="17" customFormat="1" ht="10.5" customHeight="1" x14ac:dyDescent="0.2">
      <c r="A111" s="80" t="s">
        <v>10</v>
      </c>
      <c r="B111" s="80"/>
      <c r="C111" s="14">
        <f t="shared" si="53"/>
        <v>0</v>
      </c>
      <c r="D111" s="14">
        <v>0</v>
      </c>
      <c r="E111" s="14">
        <v>0</v>
      </c>
      <c r="F111" s="14">
        <v>0</v>
      </c>
      <c r="G111" s="81"/>
      <c r="H111" s="81"/>
      <c r="I111" s="79"/>
      <c r="J111" s="79"/>
    </row>
    <row r="112" spans="1:10" s="17" customFormat="1" ht="10.5" customHeight="1" x14ac:dyDescent="0.2">
      <c r="A112" s="80" t="s">
        <v>11</v>
      </c>
      <c r="B112" s="80"/>
      <c r="C112" s="14">
        <f t="shared" si="53"/>
        <v>0</v>
      </c>
      <c r="D112" s="14">
        <v>0</v>
      </c>
      <c r="E112" s="14">
        <v>0</v>
      </c>
      <c r="F112" s="14">
        <v>0</v>
      </c>
      <c r="G112" s="81"/>
      <c r="H112" s="81"/>
      <c r="I112" s="79"/>
      <c r="J112" s="79"/>
    </row>
    <row r="113" spans="1:17" s="17" customFormat="1" ht="10.5" customHeight="1" x14ac:dyDescent="0.2">
      <c r="A113" s="80" t="s">
        <v>55</v>
      </c>
      <c r="B113" s="80"/>
      <c r="C113" s="14">
        <f t="shared" si="53"/>
        <v>0</v>
      </c>
      <c r="D113" s="14">
        <v>0</v>
      </c>
      <c r="E113" s="14">
        <v>0</v>
      </c>
      <c r="F113" s="14">
        <v>0</v>
      </c>
      <c r="G113" s="81"/>
      <c r="H113" s="81"/>
      <c r="I113" s="79"/>
      <c r="J113" s="79"/>
    </row>
    <row r="114" spans="1:17" s="17" customFormat="1" ht="10.5" customHeight="1" x14ac:dyDescent="0.2">
      <c r="A114" s="80" t="s">
        <v>56</v>
      </c>
      <c r="B114" s="80"/>
      <c r="C114" s="14">
        <f t="shared" si="53"/>
        <v>0</v>
      </c>
      <c r="D114" s="14">
        <v>0</v>
      </c>
      <c r="E114" s="14">
        <v>0</v>
      </c>
      <c r="F114" s="14">
        <v>0</v>
      </c>
      <c r="G114" s="81"/>
      <c r="H114" s="81"/>
      <c r="I114" s="79"/>
      <c r="J114" s="79"/>
    </row>
    <row r="115" spans="1:17" s="17" customFormat="1" ht="10.5" customHeight="1" x14ac:dyDescent="0.2">
      <c r="A115" s="52"/>
      <c r="B115" s="52" t="s">
        <v>187</v>
      </c>
      <c r="C115" s="14">
        <f t="shared" si="53"/>
        <v>0</v>
      </c>
      <c r="D115" s="14">
        <f t="shared" ref="D115:F115" si="54">D109</f>
        <v>0</v>
      </c>
      <c r="E115" s="14">
        <f t="shared" si="54"/>
        <v>0</v>
      </c>
      <c r="F115" s="14">
        <f t="shared" si="54"/>
        <v>0</v>
      </c>
      <c r="G115" s="81"/>
      <c r="H115" s="81"/>
      <c r="I115" s="79"/>
      <c r="J115" s="79"/>
    </row>
    <row r="116" spans="1:17" s="17" customFormat="1" ht="10.5" customHeight="1" x14ac:dyDescent="0.2">
      <c r="A116" s="52"/>
      <c r="B116" s="52" t="s">
        <v>186</v>
      </c>
      <c r="C116" s="14">
        <f t="shared" si="53"/>
        <v>16200</v>
      </c>
      <c r="D116" s="14">
        <f t="shared" ref="D116:F116" si="55">D110</f>
        <v>0</v>
      </c>
      <c r="E116" s="14">
        <f t="shared" si="55"/>
        <v>8000</v>
      </c>
      <c r="F116" s="14">
        <f t="shared" si="55"/>
        <v>8200</v>
      </c>
      <c r="G116" s="81"/>
      <c r="H116" s="81"/>
      <c r="I116" s="79"/>
      <c r="J116" s="79"/>
    </row>
    <row r="117" spans="1:17" s="12" customFormat="1" ht="79.5" customHeight="1" x14ac:dyDescent="0.2">
      <c r="A117" s="73" t="s">
        <v>71</v>
      </c>
      <c r="B117" s="47" t="s">
        <v>319</v>
      </c>
      <c r="C117" s="14"/>
      <c r="D117" s="14"/>
      <c r="E117" s="14"/>
      <c r="F117" s="14"/>
      <c r="G117" s="81" t="s">
        <v>304</v>
      </c>
      <c r="H117" s="81" t="s">
        <v>173</v>
      </c>
      <c r="I117" s="79" t="s">
        <v>267</v>
      </c>
      <c r="J117" s="79" t="s">
        <v>268</v>
      </c>
    </row>
    <row r="118" spans="1:17" s="9" customFormat="1" ht="11.25" customHeight="1" x14ac:dyDescent="0.2">
      <c r="A118" s="80" t="s">
        <v>4</v>
      </c>
      <c r="B118" s="80"/>
      <c r="C118" s="10">
        <f>SUM(C119:C124)</f>
        <v>30619.52</v>
      </c>
      <c r="D118" s="10">
        <f t="shared" ref="D118:F118" si="56">SUM(D119:D124)</f>
        <v>7315.32</v>
      </c>
      <c r="E118" s="10">
        <f t="shared" si="56"/>
        <v>11764.5</v>
      </c>
      <c r="F118" s="10">
        <f t="shared" si="56"/>
        <v>11539.7</v>
      </c>
      <c r="G118" s="81"/>
      <c r="H118" s="81"/>
      <c r="I118" s="79"/>
      <c r="J118" s="79"/>
    </row>
    <row r="119" spans="1:17" s="9" customFormat="1" ht="11.25" customHeight="1" x14ac:dyDescent="0.2">
      <c r="A119" s="80" t="s">
        <v>5</v>
      </c>
      <c r="B119" s="80"/>
      <c r="C119" s="14">
        <f>D119+E119+F119</f>
        <v>26713.364000000001</v>
      </c>
      <c r="D119" s="14">
        <f>7394.7-D129-D139</f>
        <v>6109.1639999999998</v>
      </c>
      <c r="E119" s="14">
        <v>10364.5</v>
      </c>
      <c r="F119" s="14">
        <v>10239.700000000001</v>
      </c>
      <c r="G119" s="81"/>
      <c r="H119" s="81"/>
      <c r="I119" s="79"/>
      <c r="J119" s="79"/>
    </row>
    <row r="120" spans="1:17" s="17" customFormat="1" ht="11.25" customHeight="1" x14ac:dyDescent="0.2">
      <c r="A120" s="80" t="s">
        <v>14</v>
      </c>
      <c r="B120" s="80"/>
      <c r="C120" s="14">
        <f t="shared" ref="C120:C126" si="57">D120+E120+F120</f>
        <v>3906.1559999999999</v>
      </c>
      <c r="D120" s="14">
        <f>1460-D130-D140</f>
        <v>1206.1559999999999</v>
      </c>
      <c r="E120" s="14">
        <v>1400</v>
      </c>
      <c r="F120" s="14">
        <v>1300</v>
      </c>
      <c r="G120" s="81"/>
      <c r="H120" s="81"/>
      <c r="I120" s="79"/>
      <c r="J120" s="79"/>
      <c r="K120" s="9"/>
    </row>
    <row r="121" spans="1:17" s="22" customFormat="1" ht="11.25" customHeight="1" x14ac:dyDescent="0.2">
      <c r="A121" s="80" t="s">
        <v>10</v>
      </c>
      <c r="B121" s="80"/>
      <c r="C121" s="14">
        <f t="shared" si="57"/>
        <v>0</v>
      </c>
      <c r="D121" s="14">
        <v>0</v>
      </c>
      <c r="E121" s="14">
        <v>0</v>
      </c>
      <c r="F121" s="14">
        <v>0</v>
      </c>
      <c r="G121" s="81"/>
      <c r="H121" s="81"/>
      <c r="I121" s="79"/>
      <c r="J121" s="79"/>
      <c r="K121" s="9"/>
      <c r="L121" s="21"/>
      <c r="M121" s="21"/>
      <c r="N121" s="21"/>
      <c r="O121" s="21"/>
      <c r="P121" s="21"/>
      <c r="Q121" s="21"/>
    </row>
    <row r="122" spans="1:17" s="22" customFormat="1" ht="11.25" customHeight="1" x14ac:dyDescent="0.2">
      <c r="A122" s="80" t="s">
        <v>11</v>
      </c>
      <c r="B122" s="80"/>
      <c r="C122" s="14">
        <f t="shared" si="57"/>
        <v>0</v>
      </c>
      <c r="D122" s="14">
        <v>0</v>
      </c>
      <c r="E122" s="14">
        <v>0</v>
      </c>
      <c r="F122" s="14">
        <v>0</v>
      </c>
      <c r="G122" s="81"/>
      <c r="H122" s="81"/>
      <c r="I122" s="79"/>
      <c r="J122" s="79"/>
      <c r="K122" s="9"/>
      <c r="L122" s="21"/>
      <c r="M122" s="21"/>
      <c r="N122" s="21"/>
      <c r="O122" s="21"/>
      <c r="P122" s="21"/>
      <c r="Q122" s="21"/>
    </row>
    <row r="123" spans="1:17" s="22" customFormat="1" ht="11.25" customHeight="1" x14ac:dyDescent="0.2">
      <c r="A123" s="80" t="s">
        <v>55</v>
      </c>
      <c r="B123" s="80"/>
      <c r="C123" s="14">
        <f t="shared" si="57"/>
        <v>0</v>
      </c>
      <c r="D123" s="14">
        <v>0</v>
      </c>
      <c r="E123" s="14">
        <v>0</v>
      </c>
      <c r="F123" s="14">
        <v>0</v>
      </c>
      <c r="G123" s="81"/>
      <c r="H123" s="81"/>
      <c r="I123" s="79"/>
      <c r="J123" s="79"/>
      <c r="K123" s="9"/>
      <c r="L123" s="21"/>
      <c r="M123" s="21"/>
      <c r="N123" s="21"/>
      <c r="O123" s="21"/>
      <c r="P123" s="21"/>
      <c r="Q123" s="21"/>
    </row>
    <row r="124" spans="1:17" s="17" customFormat="1" ht="11.25" customHeight="1" x14ac:dyDescent="0.2">
      <c r="A124" s="80" t="s">
        <v>56</v>
      </c>
      <c r="B124" s="80"/>
      <c r="C124" s="14">
        <f t="shared" si="57"/>
        <v>0</v>
      </c>
      <c r="D124" s="14">
        <v>0</v>
      </c>
      <c r="E124" s="14">
        <v>0</v>
      </c>
      <c r="F124" s="14">
        <v>0</v>
      </c>
      <c r="G124" s="81"/>
      <c r="H124" s="81"/>
      <c r="I124" s="79"/>
      <c r="J124" s="79"/>
      <c r="K124" s="9"/>
    </row>
    <row r="125" spans="1:17" s="17" customFormat="1" ht="11.25" customHeight="1" x14ac:dyDescent="0.2">
      <c r="A125" s="52"/>
      <c r="B125" s="52" t="s">
        <v>187</v>
      </c>
      <c r="C125" s="14">
        <f t="shared" si="57"/>
        <v>26713.364000000001</v>
      </c>
      <c r="D125" s="14">
        <f t="shared" ref="D125:F125" si="58">D119</f>
        <v>6109.1639999999998</v>
      </c>
      <c r="E125" s="14">
        <f t="shared" si="58"/>
        <v>10364.5</v>
      </c>
      <c r="F125" s="14">
        <f t="shared" si="58"/>
        <v>10239.700000000001</v>
      </c>
      <c r="G125" s="81"/>
      <c r="H125" s="81"/>
      <c r="I125" s="79"/>
      <c r="J125" s="79"/>
      <c r="K125" s="9"/>
    </row>
    <row r="126" spans="1:17" s="17" customFormat="1" ht="11.25" customHeight="1" x14ac:dyDescent="0.2">
      <c r="A126" s="52"/>
      <c r="B126" s="52" t="s">
        <v>186</v>
      </c>
      <c r="C126" s="14">
        <f t="shared" si="57"/>
        <v>3906.1559999999999</v>
      </c>
      <c r="D126" s="14">
        <f t="shared" ref="D126:F126" si="59">D120</f>
        <v>1206.1559999999999</v>
      </c>
      <c r="E126" s="14">
        <f t="shared" si="59"/>
        <v>1400</v>
      </c>
      <c r="F126" s="14">
        <f t="shared" si="59"/>
        <v>1300</v>
      </c>
      <c r="G126" s="81"/>
      <c r="H126" s="81"/>
      <c r="I126" s="79"/>
      <c r="J126" s="79"/>
      <c r="K126" s="9"/>
    </row>
    <row r="127" spans="1:17" s="17" customFormat="1" ht="22.5" x14ac:dyDescent="0.2">
      <c r="A127" s="78" t="s">
        <v>73</v>
      </c>
      <c r="B127" s="47" t="s">
        <v>320</v>
      </c>
      <c r="C127" s="14"/>
      <c r="D127" s="14"/>
      <c r="E127" s="14"/>
      <c r="F127" s="14"/>
      <c r="G127" s="81" t="s">
        <v>304</v>
      </c>
      <c r="H127" s="81" t="s">
        <v>173</v>
      </c>
      <c r="I127" s="79" t="s">
        <v>267</v>
      </c>
      <c r="J127" s="79" t="s">
        <v>268</v>
      </c>
      <c r="K127" s="9"/>
    </row>
    <row r="128" spans="1:17" s="17" customFormat="1" ht="11.25" customHeight="1" x14ac:dyDescent="0.2">
      <c r="A128" s="80" t="s">
        <v>4</v>
      </c>
      <c r="B128" s="80"/>
      <c r="C128" s="10">
        <f>SUM(C129:C134)</f>
        <v>545.29999999999995</v>
      </c>
      <c r="D128" s="10">
        <f t="shared" ref="D128:F128" si="60">SUM(D129:D134)</f>
        <v>545.29999999999995</v>
      </c>
      <c r="E128" s="10">
        <f t="shared" si="60"/>
        <v>0</v>
      </c>
      <c r="F128" s="10">
        <f t="shared" si="60"/>
        <v>0</v>
      </c>
      <c r="G128" s="81"/>
      <c r="H128" s="81"/>
      <c r="I128" s="79"/>
      <c r="J128" s="79"/>
      <c r="K128" s="9"/>
    </row>
    <row r="129" spans="1:11" s="17" customFormat="1" ht="11.25" customHeight="1" x14ac:dyDescent="0.2">
      <c r="A129" s="80" t="s">
        <v>5</v>
      </c>
      <c r="B129" s="80"/>
      <c r="C129" s="14">
        <f>D129+E129+F129</f>
        <v>455.38</v>
      </c>
      <c r="D129" s="14">
        <v>455.38</v>
      </c>
      <c r="E129" s="14">
        <v>0</v>
      </c>
      <c r="F129" s="14">
        <v>0</v>
      </c>
      <c r="G129" s="81"/>
      <c r="H129" s="81"/>
      <c r="I129" s="79"/>
      <c r="J129" s="79"/>
      <c r="K129" s="9"/>
    </row>
    <row r="130" spans="1:11" s="17" customFormat="1" ht="11.25" customHeight="1" x14ac:dyDescent="0.2">
      <c r="A130" s="80" t="s">
        <v>14</v>
      </c>
      <c r="B130" s="80"/>
      <c r="C130" s="14">
        <f t="shared" ref="C130:C136" si="61">D130+E130+F130</f>
        <v>89.919999999999959</v>
      </c>
      <c r="D130" s="14">
        <v>89.919999999999959</v>
      </c>
      <c r="E130" s="14">
        <v>0</v>
      </c>
      <c r="F130" s="14">
        <v>0</v>
      </c>
      <c r="G130" s="81"/>
      <c r="H130" s="81"/>
      <c r="I130" s="79"/>
      <c r="J130" s="79"/>
      <c r="K130" s="9"/>
    </row>
    <row r="131" spans="1:11" s="17" customFormat="1" ht="11.25" customHeight="1" x14ac:dyDescent="0.2">
      <c r="A131" s="80" t="s">
        <v>10</v>
      </c>
      <c r="B131" s="80"/>
      <c r="C131" s="14">
        <f t="shared" si="61"/>
        <v>0</v>
      </c>
      <c r="D131" s="14">
        <v>0</v>
      </c>
      <c r="E131" s="14">
        <v>0</v>
      </c>
      <c r="F131" s="14">
        <v>0</v>
      </c>
      <c r="G131" s="81"/>
      <c r="H131" s="81"/>
      <c r="I131" s="79"/>
      <c r="J131" s="79"/>
      <c r="K131" s="9"/>
    </row>
    <row r="132" spans="1:11" s="17" customFormat="1" ht="11.25" customHeight="1" x14ac:dyDescent="0.2">
      <c r="A132" s="80" t="s">
        <v>11</v>
      </c>
      <c r="B132" s="80"/>
      <c r="C132" s="14">
        <f t="shared" si="61"/>
        <v>0</v>
      </c>
      <c r="D132" s="14">
        <v>0</v>
      </c>
      <c r="E132" s="14">
        <v>0</v>
      </c>
      <c r="F132" s="14">
        <v>0</v>
      </c>
      <c r="G132" s="81"/>
      <c r="H132" s="81"/>
      <c r="I132" s="79"/>
      <c r="J132" s="79"/>
      <c r="K132" s="9"/>
    </row>
    <row r="133" spans="1:11" s="17" customFormat="1" ht="11.25" customHeight="1" x14ac:dyDescent="0.2">
      <c r="A133" s="80" t="s">
        <v>55</v>
      </c>
      <c r="B133" s="80"/>
      <c r="C133" s="14">
        <f t="shared" si="61"/>
        <v>0</v>
      </c>
      <c r="D133" s="14">
        <v>0</v>
      </c>
      <c r="E133" s="14">
        <v>0</v>
      </c>
      <c r="F133" s="14">
        <v>0</v>
      </c>
      <c r="G133" s="81"/>
      <c r="H133" s="81"/>
      <c r="I133" s="79"/>
      <c r="J133" s="79"/>
      <c r="K133" s="9"/>
    </row>
    <row r="134" spans="1:11" s="17" customFormat="1" ht="11.25" customHeight="1" x14ac:dyDescent="0.2">
      <c r="A134" s="80" t="s">
        <v>56</v>
      </c>
      <c r="B134" s="80"/>
      <c r="C134" s="14">
        <f t="shared" si="61"/>
        <v>0</v>
      </c>
      <c r="D134" s="14">
        <v>0</v>
      </c>
      <c r="E134" s="14">
        <v>0</v>
      </c>
      <c r="F134" s="14">
        <v>0</v>
      </c>
      <c r="G134" s="81"/>
      <c r="H134" s="81"/>
      <c r="I134" s="79"/>
      <c r="J134" s="79"/>
      <c r="K134" s="9"/>
    </row>
    <row r="135" spans="1:11" s="17" customFormat="1" ht="11.25" customHeight="1" x14ac:dyDescent="0.2">
      <c r="A135" s="52"/>
      <c r="B135" s="52" t="s">
        <v>187</v>
      </c>
      <c r="C135" s="14">
        <f t="shared" si="61"/>
        <v>0</v>
      </c>
      <c r="D135" s="14">
        <v>0</v>
      </c>
      <c r="E135" s="14">
        <v>0</v>
      </c>
      <c r="F135" s="14">
        <v>0</v>
      </c>
      <c r="G135" s="81"/>
      <c r="H135" s="81"/>
      <c r="I135" s="79"/>
      <c r="J135" s="79"/>
      <c r="K135" s="9"/>
    </row>
    <row r="136" spans="1:11" s="17" customFormat="1" ht="11.25" customHeight="1" x14ac:dyDescent="0.2">
      <c r="A136" s="52"/>
      <c r="B136" s="52" t="s">
        <v>186</v>
      </c>
      <c r="C136" s="14">
        <f t="shared" si="61"/>
        <v>0</v>
      </c>
      <c r="D136" s="14">
        <v>0</v>
      </c>
      <c r="E136" s="14">
        <v>0</v>
      </c>
      <c r="F136" s="14">
        <v>0</v>
      </c>
      <c r="G136" s="81"/>
      <c r="H136" s="81"/>
      <c r="I136" s="79"/>
      <c r="J136" s="79"/>
      <c r="K136" s="9"/>
    </row>
    <row r="137" spans="1:11" s="17" customFormat="1" ht="22.5" x14ac:dyDescent="0.2">
      <c r="A137" s="78" t="s">
        <v>75</v>
      </c>
      <c r="B137" s="47" t="s">
        <v>321</v>
      </c>
      <c r="C137" s="14"/>
      <c r="D137" s="14"/>
      <c r="E137" s="14"/>
      <c r="F137" s="14"/>
      <c r="G137" s="81" t="s">
        <v>304</v>
      </c>
      <c r="H137" s="81" t="s">
        <v>173</v>
      </c>
      <c r="I137" s="79" t="s">
        <v>267</v>
      </c>
      <c r="J137" s="79" t="s">
        <v>268</v>
      </c>
      <c r="K137" s="9"/>
    </row>
    <row r="138" spans="1:11" s="17" customFormat="1" ht="11.25" customHeight="1" x14ac:dyDescent="0.2">
      <c r="A138" s="80" t="s">
        <v>4</v>
      </c>
      <c r="B138" s="80"/>
      <c r="C138" s="10">
        <f>SUM(C139:C144)</f>
        <v>994.07999999999993</v>
      </c>
      <c r="D138" s="10">
        <f t="shared" ref="D138:F138" si="62">SUM(D139:D144)</f>
        <v>994.07999999999993</v>
      </c>
      <c r="E138" s="10">
        <f t="shared" si="62"/>
        <v>0</v>
      </c>
      <c r="F138" s="10">
        <f t="shared" si="62"/>
        <v>0</v>
      </c>
      <c r="G138" s="81"/>
      <c r="H138" s="81"/>
      <c r="I138" s="79"/>
      <c r="J138" s="79"/>
      <c r="K138" s="9"/>
    </row>
    <row r="139" spans="1:11" s="17" customFormat="1" ht="11.25" customHeight="1" x14ac:dyDescent="0.2">
      <c r="A139" s="80" t="s">
        <v>5</v>
      </c>
      <c r="B139" s="80"/>
      <c r="C139" s="14">
        <f>D139+E139+F139</f>
        <v>830.15599999999995</v>
      </c>
      <c r="D139" s="14">
        <v>830.15599999999995</v>
      </c>
      <c r="E139" s="14">
        <v>0</v>
      </c>
      <c r="F139" s="14">
        <v>0</v>
      </c>
      <c r="G139" s="81"/>
      <c r="H139" s="81"/>
      <c r="I139" s="79"/>
      <c r="J139" s="79"/>
      <c r="K139" s="9"/>
    </row>
    <row r="140" spans="1:11" s="17" customFormat="1" ht="11.25" customHeight="1" x14ac:dyDescent="0.2">
      <c r="A140" s="80" t="s">
        <v>14</v>
      </c>
      <c r="B140" s="80"/>
      <c r="C140" s="14">
        <f t="shared" ref="C140:C146" si="63">D140+E140+F140</f>
        <v>163.92400000000001</v>
      </c>
      <c r="D140" s="14">
        <v>163.92400000000001</v>
      </c>
      <c r="E140" s="14">
        <v>0</v>
      </c>
      <c r="F140" s="14">
        <v>0</v>
      </c>
      <c r="G140" s="81"/>
      <c r="H140" s="81"/>
      <c r="I140" s="79"/>
      <c r="J140" s="79"/>
      <c r="K140" s="9"/>
    </row>
    <row r="141" spans="1:11" s="17" customFormat="1" ht="11.25" customHeight="1" x14ac:dyDescent="0.2">
      <c r="A141" s="80" t="s">
        <v>10</v>
      </c>
      <c r="B141" s="80"/>
      <c r="C141" s="14">
        <f t="shared" si="63"/>
        <v>0</v>
      </c>
      <c r="D141" s="14">
        <v>0</v>
      </c>
      <c r="E141" s="14">
        <v>0</v>
      </c>
      <c r="F141" s="14">
        <v>0</v>
      </c>
      <c r="G141" s="81"/>
      <c r="H141" s="81"/>
      <c r="I141" s="79"/>
      <c r="J141" s="79"/>
      <c r="K141" s="9"/>
    </row>
    <row r="142" spans="1:11" s="17" customFormat="1" ht="11.25" customHeight="1" x14ac:dyDescent="0.2">
      <c r="A142" s="80" t="s">
        <v>11</v>
      </c>
      <c r="B142" s="80"/>
      <c r="C142" s="14">
        <f t="shared" si="63"/>
        <v>0</v>
      </c>
      <c r="D142" s="14">
        <v>0</v>
      </c>
      <c r="E142" s="14">
        <v>0</v>
      </c>
      <c r="F142" s="14">
        <v>0</v>
      </c>
      <c r="G142" s="81"/>
      <c r="H142" s="81"/>
      <c r="I142" s="79"/>
      <c r="J142" s="79"/>
      <c r="K142" s="9"/>
    </row>
    <row r="143" spans="1:11" s="17" customFormat="1" ht="11.25" customHeight="1" x14ac:dyDescent="0.2">
      <c r="A143" s="80" t="s">
        <v>55</v>
      </c>
      <c r="B143" s="80"/>
      <c r="C143" s="14">
        <f t="shared" si="63"/>
        <v>0</v>
      </c>
      <c r="D143" s="14">
        <v>0</v>
      </c>
      <c r="E143" s="14">
        <v>0</v>
      </c>
      <c r="F143" s="14">
        <v>0</v>
      </c>
      <c r="G143" s="81"/>
      <c r="H143" s="81"/>
      <c r="I143" s="79"/>
      <c r="J143" s="79"/>
      <c r="K143" s="9"/>
    </row>
    <row r="144" spans="1:11" s="17" customFormat="1" ht="11.25" customHeight="1" x14ac:dyDescent="0.2">
      <c r="A144" s="80" t="s">
        <v>56</v>
      </c>
      <c r="B144" s="80"/>
      <c r="C144" s="14">
        <f t="shared" si="63"/>
        <v>0</v>
      </c>
      <c r="D144" s="14">
        <v>0</v>
      </c>
      <c r="E144" s="14">
        <v>0</v>
      </c>
      <c r="F144" s="14">
        <v>0</v>
      </c>
      <c r="G144" s="81"/>
      <c r="H144" s="81"/>
      <c r="I144" s="79"/>
      <c r="J144" s="79"/>
      <c r="K144" s="9"/>
    </row>
    <row r="145" spans="1:11" s="17" customFormat="1" ht="11.25" customHeight="1" x14ac:dyDescent="0.2">
      <c r="A145" s="52"/>
      <c r="B145" s="52" t="s">
        <v>187</v>
      </c>
      <c r="C145" s="14">
        <f t="shared" si="63"/>
        <v>0</v>
      </c>
      <c r="D145" s="14">
        <v>0</v>
      </c>
      <c r="E145" s="14">
        <v>0</v>
      </c>
      <c r="F145" s="14">
        <v>0</v>
      </c>
      <c r="G145" s="81"/>
      <c r="H145" s="81"/>
      <c r="I145" s="79"/>
      <c r="J145" s="79"/>
      <c r="K145" s="9"/>
    </row>
    <row r="146" spans="1:11" s="17" customFormat="1" ht="11.25" customHeight="1" x14ac:dyDescent="0.2">
      <c r="A146" s="52"/>
      <c r="B146" s="52" t="s">
        <v>186</v>
      </c>
      <c r="C146" s="14">
        <f t="shared" si="63"/>
        <v>0</v>
      </c>
      <c r="D146" s="14">
        <v>0</v>
      </c>
      <c r="E146" s="14">
        <v>0</v>
      </c>
      <c r="F146" s="14">
        <v>0</v>
      </c>
      <c r="G146" s="81"/>
      <c r="H146" s="81"/>
      <c r="I146" s="79"/>
      <c r="J146" s="79"/>
      <c r="K146" s="9"/>
    </row>
    <row r="147" spans="1:11" s="16" customFormat="1" ht="33.75" x14ac:dyDescent="0.2">
      <c r="A147" s="73" t="s">
        <v>75</v>
      </c>
      <c r="B147" s="42" t="s">
        <v>72</v>
      </c>
      <c r="C147" s="10"/>
      <c r="D147" s="10"/>
      <c r="E147" s="10"/>
      <c r="F147" s="10"/>
      <c r="G147" s="81" t="s">
        <v>305</v>
      </c>
      <c r="H147" s="81" t="s">
        <v>18</v>
      </c>
      <c r="I147" s="79" t="s">
        <v>264</v>
      </c>
      <c r="J147" s="79" t="s">
        <v>262</v>
      </c>
      <c r="K147" s="19"/>
    </row>
    <row r="148" spans="1:11" s="17" customFormat="1" ht="10.5" customHeight="1" x14ac:dyDescent="0.2">
      <c r="A148" s="80" t="s">
        <v>4</v>
      </c>
      <c r="B148" s="80"/>
      <c r="C148" s="10">
        <f>SUM(C149:C154)</f>
        <v>8000</v>
      </c>
      <c r="D148" s="10">
        <f t="shared" ref="D148:F148" si="64">SUM(D149:D154)</f>
        <v>0</v>
      </c>
      <c r="E148" s="10">
        <f t="shared" si="64"/>
        <v>4000</v>
      </c>
      <c r="F148" s="10">
        <f t="shared" si="64"/>
        <v>4000</v>
      </c>
      <c r="G148" s="81"/>
      <c r="H148" s="81"/>
      <c r="I148" s="79"/>
      <c r="J148" s="79"/>
      <c r="K148" s="18"/>
    </row>
    <row r="149" spans="1:11" s="17" customFormat="1" ht="10.5" customHeight="1" x14ac:dyDescent="0.2">
      <c r="A149" s="80" t="s">
        <v>5</v>
      </c>
      <c r="B149" s="80"/>
      <c r="C149" s="14">
        <f>D149+E149+F149</f>
        <v>0</v>
      </c>
      <c r="D149" s="14">
        <v>0</v>
      </c>
      <c r="E149" s="14">
        <v>0</v>
      </c>
      <c r="F149" s="14">
        <v>0</v>
      </c>
      <c r="G149" s="81"/>
      <c r="H149" s="81"/>
      <c r="I149" s="79"/>
      <c r="J149" s="79"/>
      <c r="K149" s="18"/>
    </row>
    <row r="150" spans="1:11" s="17" customFormat="1" ht="10.5" customHeight="1" x14ac:dyDescent="0.2">
      <c r="A150" s="80" t="s">
        <v>14</v>
      </c>
      <c r="B150" s="80"/>
      <c r="C150" s="14">
        <f t="shared" ref="C150:C155" si="65">D150+E150+F150</f>
        <v>8000</v>
      </c>
      <c r="D150" s="14">
        <v>0</v>
      </c>
      <c r="E150" s="14">
        <v>4000</v>
      </c>
      <c r="F150" s="14">
        <v>4000</v>
      </c>
      <c r="G150" s="81"/>
      <c r="H150" s="81"/>
      <c r="I150" s="79"/>
      <c r="J150" s="79"/>
      <c r="K150" s="18"/>
    </row>
    <row r="151" spans="1:11" s="17" customFormat="1" ht="10.5" customHeight="1" x14ac:dyDescent="0.2">
      <c r="A151" s="80" t="s">
        <v>10</v>
      </c>
      <c r="B151" s="80"/>
      <c r="C151" s="14">
        <f t="shared" si="65"/>
        <v>0</v>
      </c>
      <c r="D151" s="14">
        <v>0</v>
      </c>
      <c r="E151" s="14">
        <v>0</v>
      </c>
      <c r="F151" s="14">
        <v>0</v>
      </c>
      <c r="G151" s="81"/>
      <c r="H151" s="81"/>
      <c r="I151" s="79"/>
      <c r="J151" s="79"/>
      <c r="K151" s="18"/>
    </row>
    <row r="152" spans="1:11" s="17" customFormat="1" ht="10.5" customHeight="1" x14ac:dyDescent="0.2">
      <c r="A152" s="80" t="s">
        <v>11</v>
      </c>
      <c r="B152" s="80"/>
      <c r="C152" s="14">
        <f t="shared" si="65"/>
        <v>0</v>
      </c>
      <c r="D152" s="14">
        <v>0</v>
      </c>
      <c r="E152" s="14">
        <v>0</v>
      </c>
      <c r="F152" s="14">
        <v>0</v>
      </c>
      <c r="G152" s="81"/>
      <c r="H152" s="81"/>
      <c r="I152" s="79"/>
      <c r="J152" s="79"/>
      <c r="K152" s="18"/>
    </row>
    <row r="153" spans="1:11" s="17" customFormat="1" ht="10.5" customHeight="1" x14ac:dyDescent="0.2">
      <c r="A153" s="80" t="s">
        <v>55</v>
      </c>
      <c r="B153" s="80"/>
      <c r="C153" s="14">
        <f t="shared" si="65"/>
        <v>0</v>
      </c>
      <c r="D153" s="14">
        <v>0</v>
      </c>
      <c r="E153" s="14">
        <v>0</v>
      </c>
      <c r="F153" s="14">
        <v>0</v>
      </c>
      <c r="G153" s="81"/>
      <c r="H153" s="81"/>
      <c r="I153" s="79"/>
      <c r="J153" s="79"/>
      <c r="K153" s="18"/>
    </row>
    <row r="154" spans="1:11" s="17" customFormat="1" ht="10.5" customHeight="1" x14ac:dyDescent="0.2">
      <c r="A154" s="80" t="s">
        <v>56</v>
      </c>
      <c r="B154" s="80"/>
      <c r="C154" s="14">
        <f t="shared" si="65"/>
        <v>0</v>
      </c>
      <c r="D154" s="14">
        <v>0</v>
      </c>
      <c r="E154" s="14">
        <v>0</v>
      </c>
      <c r="F154" s="14">
        <v>0</v>
      </c>
      <c r="G154" s="81"/>
      <c r="H154" s="81"/>
      <c r="I154" s="79"/>
      <c r="J154" s="79"/>
      <c r="K154" s="18"/>
    </row>
    <row r="155" spans="1:11" s="17" customFormat="1" ht="10.5" customHeight="1" x14ac:dyDescent="0.2">
      <c r="A155" s="52"/>
      <c r="B155" s="52" t="s">
        <v>186</v>
      </c>
      <c r="C155" s="14">
        <f t="shared" si="65"/>
        <v>8000</v>
      </c>
      <c r="D155" s="14">
        <f t="shared" ref="D155:F155" si="66">D149+D150</f>
        <v>0</v>
      </c>
      <c r="E155" s="14">
        <f t="shared" si="66"/>
        <v>4000</v>
      </c>
      <c r="F155" s="14">
        <f t="shared" si="66"/>
        <v>4000</v>
      </c>
      <c r="G155" s="81"/>
      <c r="H155" s="81"/>
      <c r="I155" s="79"/>
      <c r="J155" s="79"/>
      <c r="K155" s="18"/>
    </row>
    <row r="156" spans="1:11" s="16" customFormat="1" ht="33.75" x14ac:dyDescent="0.2">
      <c r="A156" s="73" t="s">
        <v>206</v>
      </c>
      <c r="B156" s="42" t="s">
        <v>74</v>
      </c>
      <c r="C156" s="14"/>
      <c r="D156" s="14"/>
      <c r="E156" s="14"/>
      <c r="F156" s="14"/>
      <c r="G156" s="81" t="s">
        <v>305</v>
      </c>
      <c r="H156" s="81" t="s">
        <v>18</v>
      </c>
      <c r="I156" s="79" t="s">
        <v>269</v>
      </c>
      <c r="J156" s="79" t="s">
        <v>262</v>
      </c>
      <c r="K156" s="19"/>
    </row>
    <row r="157" spans="1:11" s="17" customFormat="1" ht="10.5" customHeight="1" x14ac:dyDescent="0.2">
      <c r="A157" s="80" t="s">
        <v>4</v>
      </c>
      <c r="B157" s="80"/>
      <c r="C157" s="10">
        <f>SUM(C158:C163)</f>
        <v>1000</v>
      </c>
      <c r="D157" s="10">
        <f t="shared" ref="D157:F157" si="67">SUM(D158:D163)</f>
        <v>0</v>
      </c>
      <c r="E157" s="10">
        <f t="shared" si="67"/>
        <v>500</v>
      </c>
      <c r="F157" s="10">
        <f t="shared" si="67"/>
        <v>500</v>
      </c>
      <c r="G157" s="81"/>
      <c r="H157" s="81"/>
      <c r="I157" s="79"/>
      <c r="J157" s="79"/>
    </row>
    <row r="158" spans="1:11" s="17" customFormat="1" ht="10.5" customHeight="1" x14ac:dyDescent="0.2">
      <c r="A158" s="80" t="s">
        <v>5</v>
      </c>
      <c r="B158" s="80"/>
      <c r="C158" s="14">
        <f>D158+E158+F158</f>
        <v>0</v>
      </c>
      <c r="D158" s="14">
        <v>0</v>
      </c>
      <c r="E158" s="14">
        <v>0</v>
      </c>
      <c r="F158" s="14">
        <v>0</v>
      </c>
      <c r="G158" s="81"/>
      <c r="H158" s="81"/>
      <c r="I158" s="79"/>
      <c r="J158" s="79"/>
    </row>
    <row r="159" spans="1:11" s="17" customFormat="1" ht="10.5" customHeight="1" x14ac:dyDescent="0.2">
      <c r="A159" s="80" t="s">
        <v>14</v>
      </c>
      <c r="B159" s="80"/>
      <c r="C159" s="14">
        <f t="shared" ref="C159:C164" si="68">D159+E159+F159</f>
        <v>1000</v>
      </c>
      <c r="D159" s="14">
        <v>0</v>
      </c>
      <c r="E159" s="14">
        <v>500</v>
      </c>
      <c r="F159" s="14">
        <v>500</v>
      </c>
      <c r="G159" s="81"/>
      <c r="H159" s="81"/>
      <c r="I159" s="79"/>
      <c r="J159" s="79"/>
    </row>
    <row r="160" spans="1:11" s="17" customFormat="1" ht="10.5" customHeight="1" x14ac:dyDescent="0.2">
      <c r="A160" s="80" t="s">
        <v>10</v>
      </c>
      <c r="B160" s="80"/>
      <c r="C160" s="14">
        <f t="shared" si="68"/>
        <v>0</v>
      </c>
      <c r="D160" s="14">
        <v>0</v>
      </c>
      <c r="E160" s="14">
        <v>0</v>
      </c>
      <c r="F160" s="14">
        <v>0</v>
      </c>
      <c r="G160" s="81"/>
      <c r="H160" s="81"/>
      <c r="I160" s="79"/>
      <c r="J160" s="79"/>
    </row>
    <row r="161" spans="1:10" s="17" customFormat="1" ht="10.5" customHeight="1" x14ac:dyDescent="0.2">
      <c r="A161" s="80" t="s">
        <v>11</v>
      </c>
      <c r="B161" s="80"/>
      <c r="C161" s="14">
        <f t="shared" si="68"/>
        <v>0</v>
      </c>
      <c r="D161" s="14">
        <v>0</v>
      </c>
      <c r="E161" s="14">
        <v>0</v>
      </c>
      <c r="F161" s="14">
        <v>0</v>
      </c>
      <c r="G161" s="81"/>
      <c r="H161" s="81"/>
      <c r="I161" s="79"/>
      <c r="J161" s="79"/>
    </row>
    <row r="162" spans="1:10" s="17" customFormat="1" ht="10.5" customHeight="1" x14ac:dyDescent="0.2">
      <c r="A162" s="80" t="s">
        <v>55</v>
      </c>
      <c r="B162" s="80"/>
      <c r="C162" s="14">
        <f t="shared" si="68"/>
        <v>0</v>
      </c>
      <c r="D162" s="14">
        <v>0</v>
      </c>
      <c r="E162" s="14">
        <v>0</v>
      </c>
      <c r="F162" s="14">
        <v>0</v>
      </c>
      <c r="G162" s="81"/>
      <c r="H162" s="81"/>
      <c r="I162" s="79"/>
      <c r="J162" s="79"/>
    </row>
    <row r="163" spans="1:10" s="17" customFormat="1" ht="10.5" customHeight="1" x14ac:dyDescent="0.2">
      <c r="A163" s="80" t="s">
        <v>56</v>
      </c>
      <c r="B163" s="80"/>
      <c r="C163" s="14">
        <f t="shared" si="68"/>
        <v>0</v>
      </c>
      <c r="D163" s="14">
        <v>0</v>
      </c>
      <c r="E163" s="14">
        <v>0</v>
      </c>
      <c r="F163" s="14">
        <v>0</v>
      </c>
      <c r="G163" s="81"/>
      <c r="H163" s="81"/>
      <c r="I163" s="79"/>
      <c r="J163" s="79"/>
    </row>
    <row r="164" spans="1:10" s="17" customFormat="1" ht="10.5" customHeight="1" x14ac:dyDescent="0.2">
      <c r="A164" s="52"/>
      <c r="B164" s="52" t="s">
        <v>186</v>
      </c>
      <c r="C164" s="14">
        <f t="shared" si="68"/>
        <v>1000</v>
      </c>
      <c r="D164" s="14">
        <f t="shared" ref="D164:F164" si="69">D158+D159</f>
        <v>0</v>
      </c>
      <c r="E164" s="14">
        <f t="shared" si="69"/>
        <v>500</v>
      </c>
      <c r="F164" s="14">
        <f t="shared" si="69"/>
        <v>500</v>
      </c>
      <c r="G164" s="81"/>
      <c r="H164" s="81"/>
      <c r="I164" s="79"/>
      <c r="J164" s="79"/>
    </row>
    <row r="165" spans="1:10" s="16" customFormat="1" ht="33.75" x14ac:dyDescent="0.2">
      <c r="A165" s="73" t="s">
        <v>322</v>
      </c>
      <c r="B165" s="42" t="s">
        <v>76</v>
      </c>
      <c r="C165" s="14"/>
      <c r="D165" s="14"/>
      <c r="E165" s="14"/>
      <c r="F165" s="14"/>
      <c r="G165" s="81" t="s">
        <v>305</v>
      </c>
      <c r="H165" s="81" t="s">
        <v>19</v>
      </c>
      <c r="I165" s="79" t="s">
        <v>270</v>
      </c>
      <c r="J165" s="79" t="s">
        <v>271</v>
      </c>
    </row>
    <row r="166" spans="1:10" s="17" customFormat="1" ht="10.5" customHeight="1" x14ac:dyDescent="0.2">
      <c r="A166" s="80" t="s">
        <v>4</v>
      </c>
      <c r="B166" s="80"/>
      <c r="C166" s="10">
        <f>SUM(C167:C173)</f>
        <v>2000</v>
      </c>
      <c r="D166" s="10">
        <f t="shared" ref="D166:F166" si="70">SUM(D167:D173)</f>
        <v>0</v>
      </c>
      <c r="E166" s="10">
        <f t="shared" si="70"/>
        <v>1000</v>
      </c>
      <c r="F166" s="10">
        <f t="shared" si="70"/>
        <v>1000</v>
      </c>
      <c r="G166" s="81"/>
      <c r="H166" s="81"/>
      <c r="I166" s="79"/>
      <c r="J166" s="79"/>
    </row>
    <row r="167" spans="1:10" s="17" customFormat="1" ht="10.5" customHeight="1" x14ac:dyDescent="0.2">
      <c r="A167" s="80" t="s">
        <v>5</v>
      </c>
      <c r="B167" s="80"/>
      <c r="C167" s="14">
        <f>D167+E167+F167</f>
        <v>0</v>
      </c>
      <c r="D167" s="14">
        <v>0</v>
      </c>
      <c r="E167" s="14">
        <v>0</v>
      </c>
      <c r="F167" s="14">
        <v>0</v>
      </c>
      <c r="G167" s="81"/>
      <c r="H167" s="81"/>
      <c r="I167" s="79"/>
      <c r="J167" s="79"/>
    </row>
    <row r="168" spans="1:10" s="17" customFormat="1" ht="10.5" customHeight="1" x14ac:dyDescent="0.2">
      <c r="A168" s="80" t="s">
        <v>14</v>
      </c>
      <c r="B168" s="80"/>
      <c r="C168" s="14">
        <f t="shared" ref="C168:C174" si="71">D168+E168+F168</f>
        <v>2000</v>
      </c>
      <c r="D168" s="14">
        <v>0</v>
      </c>
      <c r="E168" s="14">
        <v>1000</v>
      </c>
      <c r="F168" s="14">
        <v>1000</v>
      </c>
      <c r="G168" s="81"/>
      <c r="H168" s="81"/>
      <c r="I168" s="79"/>
      <c r="J168" s="79"/>
    </row>
    <row r="169" spans="1:10" s="17" customFormat="1" ht="10.5" customHeight="1" x14ac:dyDescent="0.2">
      <c r="A169" s="80" t="s">
        <v>10</v>
      </c>
      <c r="B169" s="80"/>
      <c r="C169" s="14">
        <f t="shared" si="71"/>
        <v>0</v>
      </c>
      <c r="D169" s="14">
        <v>0</v>
      </c>
      <c r="E169" s="14">
        <v>0</v>
      </c>
      <c r="F169" s="14">
        <v>0</v>
      </c>
      <c r="G169" s="81"/>
      <c r="H169" s="81"/>
      <c r="I169" s="79"/>
      <c r="J169" s="79"/>
    </row>
    <row r="170" spans="1:10" s="17" customFormat="1" ht="10.5" customHeight="1" x14ac:dyDescent="0.2">
      <c r="A170" s="80" t="s">
        <v>11</v>
      </c>
      <c r="B170" s="80"/>
      <c r="C170" s="14">
        <f t="shared" si="71"/>
        <v>0</v>
      </c>
      <c r="D170" s="14">
        <v>0</v>
      </c>
      <c r="E170" s="14">
        <v>0</v>
      </c>
      <c r="F170" s="14">
        <v>0</v>
      </c>
      <c r="G170" s="81"/>
      <c r="H170" s="81"/>
      <c r="I170" s="79"/>
      <c r="J170" s="79"/>
    </row>
    <row r="171" spans="1:10" s="17" customFormat="1" ht="10.5" customHeight="1" x14ac:dyDescent="0.2">
      <c r="A171" s="80" t="s">
        <v>55</v>
      </c>
      <c r="B171" s="80"/>
      <c r="C171" s="14">
        <f t="shared" si="71"/>
        <v>0</v>
      </c>
      <c r="D171" s="14">
        <v>0</v>
      </c>
      <c r="E171" s="14">
        <v>0</v>
      </c>
      <c r="F171" s="14">
        <v>0</v>
      </c>
      <c r="G171" s="81"/>
      <c r="H171" s="81"/>
      <c r="I171" s="79"/>
      <c r="J171" s="79"/>
    </row>
    <row r="172" spans="1:10" s="17" customFormat="1" ht="10.5" customHeight="1" x14ac:dyDescent="0.2">
      <c r="A172" s="80" t="s">
        <v>56</v>
      </c>
      <c r="B172" s="80"/>
      <c r="C172" s="14">
        <f t="shared" si="71"/>
        <v>0</v>
      </c>
      <c r="D172" s="14">
        <v>0</v>
      </c>
      <c r="E172" s="14">
        <v>0</v>
      </c>
      <c r="F172" s="14">
        <v>0</v>
      </c>
      <c r="G172" s="81"/>
      <c r="H172" s="81"/>
      <c r="I172" s="79"/>
      <c r="J172" s="79"/>
    </row>
    <row r="173" spans="1:10" s="17" customFormat="1" ht="10.5" customHeight="1" x14ac:dyDescent="0.2">
      <c r="A173" s="52"/>
      <c r="B173" s="52" t="s">
        <v>187</v>
      </c>
      <c r="C173" s="14">
        <f t="shared" si="71"/>
        <v>0</v>
      </c>
      <c r="D173" s="14">
        <f t="shared" ref="D173:F173" si="72">D167</f>
        <v>0</v>
      </c>
      <c r="E173" s="14">
        <f t="shared" si="72"/>
        <v>0</v>
      </c>
      <c r="F173" s="14">
        <f t="shared" si="72"/>
        <v>0</v>
      </c>
      <c r="G173" s="81"/>
      <c r="H173" s="81"/>
      <c r="I173" s="79"/>
      <c r="J173" s="79"/>
    </row>
    <row r="174" spans="1:10" s="17" customFormat="1" ht="10.5" customHeight="1" x14ac:dyDescent="0.2">
      <c r="A174" s="52"/>
      <c r="B174" s="52" t="s">
        <v>186</v>
      </c>
      <c r="C174" s="14">
        <f t="shared" si="71"/>
        <v>2000</v>
      </c>
      <c r="D174" s="14">
        <f t="shared" ref="D174:F174" si="73">D168</f>
        <v>0</v>
      </c>
      <c r="E174" s="14">
        <f t="shared" si="73"/>
        <v>1000</v>
      </c>
      <c r="F174" s="14">
        <f t="shared" si="73"/>
        <v>1000</v>
      </c>
      <c r="G174" s="81"/>
      <c r="H174" s="81"/>
      <c r="I174" s="79"/>
      <c r="J174" s="79"/>
    </row>
    <row r="175" spans="1:10" s="17" customFormat="1" ht="10.5" customHeight="1" x14ac:dyDescent="0.2">
      <c r="A175" s="53" t="s">
        <v>20</v>
      </c>
      <c r="B175" s="94" t="s">
        <v>21</v>
      </c>
      <c r="C175" s="94"/>
      <c r="D175" s="94"/>
      <c r="E175" s="94"/>
      <c r="F175" s="94"/>
      <c r="G175" s="94"/>
      <c r="H175" s="94"/>
      <c r="I175" s="94"/>
      <c r="J175" s="94"/>
    </row>
    <row r="176" spans="1:10" s="17" customFormat="1" ht="10.5" customHeight="1" x14ac:dyDescent="0.2">
      <c r="A176" s="80" t="s">
        <v>4</v>
      </c>
      <c r="B176" s="80"/>
      <c r="C176" s="10">
        <f>C177+C178+C181+C182+C183+C184</f>
        <v>1631867.683</v>
      </c>
      <c r="D176" s="10">
        <f t="shared" ref="D176:F176" si="74">D177+D178+D181+D182+D183+D184</f>
        <v>502866.08300000004</v>
      </c>
      <c r="E176" s="10">
        <f t="shared" si="74"/>
        <v>579198.75</v>
      </c>
      <c r="F176" s="10">
        <f t="shared" si="74"/>
        <v>549802.85000000009</v>
      </c>
      <c r="G176" s="95"/>
      <c r="H176" s="95"/>
      <c r="I176" s="96"/>
      <c r="J176" s="96"/>
    </row>
    <row r="177" spans="1:10" s="17" customFormat="1" ht="10.5" customHeight="1" x14ac:dyDescent="0.2">
      <c r="A177" s="80" t="s">
        <v>5</v>
      </c>
      <c r="B177" s="80"/>
      <c r="C177" s="14">
        <f>D177+E177+F177</f>
        <v>339226.42299999995</v>
      </c>
      <c r="D177" s="14">
        <f>D187+D197+D282+D320+D328</f>
        <v>65275.622999999992</v>
      </c>
      <c r="E177" s="14">
        <f>E187+E197+E282+E320+E328</f>
        <v>138926</v>
      </c>
      <c r="F177" s="14">
        <f>F187+F197+F282+F320+F328</f>
        <v>135024.79999999999</v>
      </c>
      <c r="G177" s="95"/>
      <c r="H177" s="95"/>
      <c r="I177" s="96"/>
      <c r="J177" s="96"/>
    </row>
    <row r="178" spans="1:10" s="17" customFormat="1" ht="10.5" customHeight="1" x14ac:dyDescent="0.2">
      <c r="A178" s="80" t="s">
        <v>22</v>
      </c>
      <c r="B178" s="80"/>
      <c r="C178" s="14">
        <f t="shared" ref="C178:C184" si="75">D178+E178+F178</f>
        <v>1292594.01</v>
      </c>
      <c r="D178" s="14">
        <f t="shared" ref="D178:F178" si="76">SUM(D179:D180)</f>
        <v>437575.01</v>
      </c>
      <c r="E178" s="14">
        <f t="shared" si="76"/>
        <v>440257</v>
      </c>
      <c r="F178" s="14">
        <f t="shared" si="76"/>
        <v>414762</v>
      </c>
      <c r="G178" s="95"/>
      <c r="H178" s="95"/>
      <c r="I178" s="96"/>
      <c r="J178" s="96"/>
    </row>
    <row r="179" spans="1:10" s="17" customFormat="1" ht="10.5" customHeight="1" x14ac:dyDescent="0.2">
      <c r="A179" s="93" t="s">
        <v>7</v>
      </c>
      <c r="B179" s="93"/>
      <c r="C179" s="63">
        <f t="shared" si="75"/>
        <v>1288154.01</v>
      </c>
      <c r="D179" s="63">
        <f>D188+D199+D283+D321+D329</f>
        <v>436195.01</v>
      </c>
      <c r="E179" s="63">
        <f>E188+E199+E283+E321+E329</f>
        <v>438757</v>
      </c>
      <c r="F179" s="63">
        <f>F188+F199+F283+F321+F329</f>
        <v>413202</v>
      </c>
      <c r="G179" s="95"/>
      <c r="H179" s="95"/>
      <c r="I179" s="96"/>
      <c r="J179" s="96"/>
    </row>
    <row r="180" spans="1:10" s="17" customFormat="1" ht="10.5" customHeight="1" x14ac:dyDescent="0.2">
      <c r="A180" s="93" t="s">
        <v>9</v>
      </c>
      <c r="B180" s="93"/>
      <c r="C180" s="63">
        <f t="shared" si="75"/>
        <v>4440</v>
      </c>
      <c r="D180" s="63">
        <f t="shared" ref="D180:F180" si="77">D200</f>
        <v>1380</v>
      </c>
      <c r="E180" s="63">
        <f t="shared" si="77"/>
        <v>1500</v>
      </c>
      <c r="F180" s="63">
        <f t="shared" si="77"/>
        <v>1560</v>
      </c>
      <c r="G180" s="95"/>
      <c r="H180" s="95"/>
      <c r="I180" s="96"/>
      <c r="J180" s="96"/>
    </row>
    <row r="181" spans="1:10" s="17" customFormat="1" ht="10.5" customHeight="1" x14ac:dyDescent="0.2">
      <c r="A181" s="80" t="s">
        <v>10</v>
      </c>
      <c r="B181" s="80"/>
      <c r="C181" s="14">
        <f t="shared" si="75"/>
        <v>0</v>
      </c>
      <c r="D181" s="14">
        <f>D189+D201+D284+D322+D330</f>
        <v>0</v>
      </c>
      <c r="E181" s="14">
        <f>E189+E201+E284+E322+E330</f>
        <v>0</v>
      </c>
      <c r="F181" s="14">
        <f>F189+F201+F284+F322+F330</f>
        <v>0</v>
      </c>
      <c r="G181" s="95"/>
      <c r="H181" s="95"/>
      <c r="I181" s="96"/>
      <c r="J181" s="96"/>
    </row>
    <row r="182" spans="1:10" s="17" customFormat="1" ht="10.5" customHeight="1" x14ac:dyDescent="0.2">
      <c r="A182" s="80" t="s">
        <v>11</v>
      </c>
      <c r="B182" s="80"/>
      <c r="C182" s="14">
        <f t="shared" si="75"/>
        <v>0</v>
      </c>
      <c r="D182" s="14">
        <f t="shared" ref="D182:F184" si="78">D190+D202+D285+D323</f>
        <v>0</v>
      </c>
      <c r="E182" s="14">
        <f t="shared" si="78"/>
        <v>0</v>
      </c>
      <c r="F182" s="14">
        <f t="shared" si="78"/>
        <v>0</v>
      </c>
      <c r="G182" s="95"/>
      <c r="H182" s="95"/>
      <c r="I182" s="96"/>
      <c r="J182" s="96"/>
    </row>
    <row r="183" spans="1:10" s="17" customFormat="1" ht="10.5" customHeight="1" x14ac:dyDescent="0.2">
      <c r="A183" s="80" t="s">
        <v>55</v>
      </c>
      <c r="B183" s="80"/>
      <c r="C183" s="14">
        <f t="shared" si="75"/>
        <v>0</v>
      </c>
      <c r="D183" s="14">
        <f t="shared" si="78"/>
        <v>0</v>
      </c>
      <c r="E183" s="14">
        <f t="shared" si="78"/>
        <v>0</v>
      </c>
      <c r="F183" s="14">
        <f t="shared" si="78"/>
        <v>0</v>
      </c>
      <c r="G183" s="95"/>
      <c r="H183" s="95"/>
      <c r="I183" s="96"/>
      <c r="J183" s="96"/>
    </row>
    <row r="184" spans="1:10" s="17" customFormat="1" ht="10.5" customHeight="1" x14ac:dyDescent="0.2">
      <c r="A184" s="80" t="s">
        <v>56</v>
      </c>
      <c r="B184" s="80"/>
      <c r="C184" s="14">
        <f t="shared" si="75"/>
        <v>47.25</v>
      </c>
      <c r="D184" s="14">
        <f t="shared" si="78"/>
        <v>15.450000000000001</v>
      </c>
      <c r="E184" s="14">
        <f t="shared" si="78"/>
        <v>15.75</v>
      </c>
      <c r="F184" s="14">
        <f t="shared" si="78"/>
        <v>16.05</v>
      </c>
      <c r="G184" s="95"/>
      <c r="H184" s="95"/>
      <c r="I184" s="96"/>
      <c r="J184" s="96"/>
    </row>
    <row r="185" spans="1:10" s="16" customFormat="1" ht="22.5" customHeight="1" x14ac:dyDescent="0.2">
      <c r="A185" s="73" t="s">
        <v>77</v>
      </c>
      <c r="B185" s="42" t="s">
        <v>190</v>
      </c>
      <c r="C185" s="14"/>
      <c r="D185" s="14"/>
      <c r="E185" s="14"/>
      <c r="F185" s="14"/>
      <c r="G185" s="81" t="s">
        <v>304</v>
      </c>
      <c r="H185" s="81" t="s">
        <v>155</v>
      </c>
      <c r="I185" s="79" t="s">
        <v>264</v>
      </c>
      <c r="J185" s="81" t="s">
        <v>262</v>
      </c>
    </row>
    <row r="186" spans="1:10" s="17" customFormat="1" ht="10.5" customHeight="1" x14ac:dyDescent="0.2">
      <c r="A186" s="80" t="s">
        <v>4</v>
      </c>
      <c r="B186" s="80"/>
      <c r="C186" s="10">
        <f>SUM(C187:C192)</f>
        <v>32000</v>
      </c>
      <c r="D186" s="10">
        <f t="shared" ref="D186:F186" si="79">SUM(D187:D192)</f>
        <v>3000</v>
      </c>
      <c r="E186" s="10">
        <f t="shared" si="79"/>
        <v>14000</v>
      </c>
      <c r="F186" s="10">
        <f t="shared" si="79"/>
        <v>15000</v>
      </c>
      <c r="G186" s="81"/>
      <c r="H186" s="81"/>
      <c r="I186" s="79"/>
      <c r="J186" s="81"/>
    </row>
    <row r="187" spans="1:10" s="17" customFormat="1" ht="10.5" customHeight="1" x14ac:dyDescent="0.2">
      <c r="A187" s="80" t="s">
        <v>5</v>
      </c>
      <c r="B187" s="80"/>
      <c r="C187" s="14">
        <f>D187+E187+F187</f>
        <v>0</v>
      </c>
      <c r="D187" s="14">
        <v>0</v>
      </c>
      <c r="E187" s="14">
        <v>0</v>
      </c>
      <c r="F187" s="14">
        <v>0</v>
      </c>
      <c r="G187" s="81"/>
      <c r="H187" s="81"/>
      <c r="I187" s="79"/>
      <c r="J187" s="81"/>
    </row>
    <row r="188" spans="1:10" s="17" customFormat="1" ht="10.5" customHeight="1" x14ac:dyDescent="0.2">
      <c r="A188" s="80" t="s">
        <v>14</v>
      </c>
      <c r="B188" s="80"/>
      <c r="C188" s="14">
        <f t="shared" ref="C188:C194" si="80">D188+E188+F188</f>
        <v>32000</v>
      </c>
      <c r="D188" s="14">
        <v>3000</v>
      </c>
      <c r="E188" s="14">
        <v>14000</v>
      </c>
      <c r="F188" s="14">
        <v>15000</v>
      </c>
      <c r="G188" s="81"/>
      <c r="H188" s="81"/>
      <c r="I188" s="79"/>
      <c r="J188" s="81"/>
    </row>
    <row r="189" spans="1:10" s="17" customFormat="1" ht="10.5" customHeight="1" x14ac:dyDescent="0.2">
      <c r="A189" s="80" t="s">
        <v>10</v>
      </c>
      <c r="B189" s="80"/>
      <c r="C189" s="14">
        <f t="shared" si="80"/>
        <v>0</v>
      </c>
      <c r="D189" s="14">
        <v>0</v>
      </c>
      <c r="E189" s="14">
        <v>0</v>
      </c>
      <c r="F189" s="14">
        <v>0</v>
      </c>
      <c r="G189" s="81"/>
      <c r="H189" s="81"/>
      <c r="I189" s="79"/>
      <c r="J189" s="81"/>
    </row>
    <row r="190" spans="1:10" s="17" customFormat="1" ht="10.5" customHeight="1" x14ac:dyDescent="0.2">
      <c r="A190" s="80" t="s">
        <v>11</v>
      </c>
      <c r="B190" s="80"/>
      <c r="C190" s="14">
        <f t="shared" si="80"/>
        <v>0</v>
      </c>
      <c r="D190" s="14">
        <v>0</v>
      </c>
      <c r="E190" s="14">
        <v>0</v>
      </c>
      <c r="F190" s="14">
        <v>0</v>
      </c>
      <c r="G190" s="81"/>
      <c r="H190" s="81"/>
      <c r="I190" s="79"/>
      <c r="J190" s="81"/>
    </row>
    <row r="191" spans="1:10" s="17" customFormat="1" ht="10.5" customHeight="1" x14ac:dyDescent="0.2">
      <c r="A191" s="80" t="s">
        <v>55</v>
      </c>
      <c r="B191" s="80"/>
      <c r="C191" s="14">
        <f t="shared" si="80"/>
        <v>0</v>
      </c>
      <c r="D191" s="14">
        <v>0</v>
      </c>
      <c r="E191" s="14">
        <v>0</v>
      </c>
      <c r="F191" s="14">
        <v>0</v>
      </c>
      <c r="G191" s="81"/>
      <c r="H191" s="81"/>
      <c r="I191" s="79"/>
      <c r="J191" s="81"/>
    </row>
    <row r="192" spans="1:10" s="17" customFormat="1" ht="10.5" customHeight="1" x14ac:dyDescent="0.2">
      <c r="A192" s="80" t="s">
        <v>56</v>
      </c>
      <c r="B192" s="80"/>
      <c r="C192" s="14">
        <f t="shared" si="80"/>
        <v>0</v>
      </c>
      <c r="D192" s="14">
        <v>0</v>
      </c>
      <c r="E192" s="14">
        <v>0</v>
      </c>
      <c r="F192" s="14">
        <v>0</v>
      </c>
      <c r="G192" s="81"/>
      <c r="H192" s="81"/>
      <c r="I192" s="79"/>
      <c r="J192" s="81"/>
    </row>
    <row r="193" spans="1:10" s="17" customFormat="1" ht="10.5" customHeight="1" x14ac:dyDescent="0.2">
      <c r="A193" s="52"/>
      <c r="B193" s="52" t="s">
        <v>187</v>
      </c>
      <c r="C193" s="14">
        <f t="shared" si="80"/>
        <v>0</v>
      </c>
      <c r="D193" s="14">
        <f>D187</f>
        <v>0</v>
      </c>
      <c r="E193" s="14">
        <f t="shared" ref="E193:F193" si="81">E187</f>
        <v>0</v>
      </c>
      <c r="F193" s="14">
        <f t="shared" si="81"/>
        <v>0</v>
      </c>
      <c r="G193" s="81"/>
      <c r="H193" s="81"/>
      <c r="I193" s="79"/>
      <c r="J193" s="81"/>
    </row>
    <row r="194" spans="1:10" s="17" customFormat="1" ht="10.5" customHeight="1" x14ac:dyDescent="0.2">
      <c r="A194" s="52"/>
      <c r="B194" s="52" t="s">
        <v>186</v>
      </c>
      <c r="C194" s="14">
        <f t="shared" si="80"/>
        <v>32000</v>
      </c>
      <c r="D194" s="14">
        <f>D188</f>
        <v>3000</v>
      </c>
      <c r="E194" s="14">
        <f t="shared" ref="E194:F194" si="82">E188</f>
        <v>14000</v>
      </c>
      <c r="F194" s="14">
        <f t="shared" si="82"/>
        <v>15000</v>
      </c>
      <c r="G194" s="81"/>
      <c r="H194" s="81"/>
      <c r="I194" s="79"/>
      <c r="J194" s="81"/>
    </row>
    <row r="195" spans="1:10" s="16" customFormat="1" ht="22.5" x14ac:dyDescent="0.2">
      <c r="A195" s="73" t="s">
        <v>78</v>
      </c>
      <c r="B195" s="56" t="s">
        <v>23</v>
      </c>
      <c r="C195" s="10"/>
      <c r="D195" s="10"/>
      <c r="E195" s="10"/>
      <c r="F195" s="10"/>
      <c r="G195" s="81" t="s">
        <v>304</v>
      </c>
      <c r="H195" s="81" t="s">
        <v>171</v>
      </c>
      <c r="I195" s="79" t="s">
        <v>272</v>
      </c>
      <c r="J195" s="79" t="s">
        <v>262</v>
      </c>
    </row>
    <row r="196" spans="1:10" s="17" customFormat="1" ht="10.5" customHeight="1" x14ac:dyDescent="0.2">
      <c r="A196" s="80" t="s">
        <v>4</v>
      </c>
      <c r="B196" s="80"/>
      <c r="C196" s="10">
        <f>C197+C198+C201+C202+C203+C204</f>
        <v>1078214.21</v>
      </c>
      <c r="D196" s="10">
        <f t="shared" ref="D196:F196" si="83">D197+D198+D201+D202+D203+D204</f>
        <v>340456.01</v>
      </c>
      <c r="E196" s="10">
        <f t="shared" si="83"/>
        <v>383716.6</v>
      </c>
      <c r="F196" s="10">
        <f t="shared" si="83"/>
        <v>354041.59999999998</v>
      </c>
      <c r="G196" s="81"/>
      <c r="H196" s="81"/>
      <c r="I196" s="79"/>
      <c r="J196" s="79"/>
    </row>
    <row r="197" spans="1:10" s="17" customFormat="1" ht="10.5" customHeight="1" x14ac:dyDescent="0.2">
      <c r="A197" s="80" t="s">
        <v>5</v>
      </c>
      <c r="B197" s="80"/>
      <c r="C197" s="10">
        <f>D197+E197+F197</f>
        <v>17914.2</v>
      </c>
      <c r="D197" s="10">
        <f>D207+D217+D228+D237+D246+D255+D264</f>
        <v>4459</v>
      </c>
      <c r="E197" s="10">
        <f t="shared" ref="E197:F197" si="84">E207+E217+E228+E237+E246+E255+E264</f>
        <v>7067.6</v>
      </c>
      <c r="F197" s="10">
        <f t="shared" si="84"/>
        <v>6387.6</v>
      </c>
      <c r="G197" s="81"/>
      <c r="H197" s="81"/>
      <c r="I197" s="79"/>
      <c r="J197" s="79"/>
    </row>
    <row r="198" spans="1:10" s="17" customFormat="1" ht="10.5" customHeight="1" x14ac:dyDescent="0.2">
      <c r="A198" s="80" t="s">
        <v>6</v>
      </c>
      <c r="B198" s="80"/>
      <c r="C198" s="10">
        <f t="shared" ref="C198:C204" si="85">D198+E198+F198</f>
        <v>1060300.01</v>
      </c>
      <c r="D198" s="10">
        <f t="shared" ref="D198:F198" si="86">SUM(D199:D200)</f>
        <v>335997.01</v>
      </c>
      <c r="E198" s="10">
        <f t="shared" si="86"/>
        <v>376649</v>
      </c>
      <c r="F198" s="10">
        <f t="shared" si="86"/>
        <v>347654</v>
      </c>
      <c r="G198" s="81"/>
      <c r="H198" s="81"/>
      <c r="I198" s="79"/>
      <c r="J198" s="79"/>
    </row>
    <row r="199" spans="1:10" s="17" customFormat="1" ht="9.75" customHeight="1" x14ac:dyDescent="0.2">
      <c r="A199" s="93" t="s">
        <v>7</v>
      </c>
      <c r="B199" s="93"/>
      <c r="C199" s="62">
        <f t="shared" si="85"/>
        <v>1055860.01</v>
      </c>
      <c r="D199" s="62">
        <f>D208++D218+D229+D238+D247+D256+D265</f>
        <v>334617.01</v>
      </c>
      <c r="E199" s="62">
        <f t="shared" ref="E199:F199" si="87">E208++E218+E229+E238+E247+E256+E265</f>
        <v>375149</v>
      </c>
      <c r="F199" s="62">
        <f t="shared" si="87"/>
        <v>346094</v>
      </c>
      <c r="G199" s="81"/>
      <c r="H199" s="81"/>
      <c r="I199" s="79"/>
      <c r="J199" s="79"/>
    </row>
    <row r="200" spans="1:10" s="17" customFormat="1" ht="9.75" customHeight="1" x14ac:dyDescent="0.2">
      <c r="A200" s="93" t="s">
        <v>9</v>
      </c>
      <c r="B200" s="93"/>
      <c r="C200" s="62">
        <f t="shared" si="85"/>
        <v>4440</v>
      </c>
      <c r="D200" s="62">
        <f t="shared" ref="D200:F200" si="88">D274</f>
        <v>1380</v>
      </c>
      <c r="E200" s="62">
        <f t="shared" si="88"/>
        <v>1500</v>
      </c>
      <c r="F200" s="62">
        <f t="shared" si="88"/>
        <v>1560</v>
      </c>
      <c r="G200" s="81"/>
      <c r="H200" s="81"/>
      <c r="I200" s="79"/>
      <c r="J200" s="79"/>
    </row>
    <row r="201" spans="1:10" s="17" customFormat="1" ht="10.5" customHeight="1" x14ac:dyDescent="0.2">
      <c r="A201" s="80" t="s">
        <v>10</v>
      </c>
      <c r="B201" s="80"/>
      <c r="C201" s="10">
        <f t="shared" si="85"/>
        <v>0</v>
      </c>
      <c r="D201" s="10">
        <f>D209+D219+D230+D239+D248</f>
        <v>0</v>
      </c>
      <c r="E201" s="10">
        <f t="shared" ref="E201:F201" si="89">E209+E219+E230+E239+E248</f>
        <v>0</v>
      </c>
      <c r="F201" s="10">
        <f t="shared" si="89"/>
        <v>0</v>
      </c>
      <c r="G201" s="81"/>
      <c r="H201" s="81"/>
      <c r="I201" s="79"/>
      <c r="J201" s="79"/>
    </row>
    <row r="202" spans="1:10" s="17" customFormat="1" ht="10.5" customHeight="1" x14ac:dyDescent="0.2">
      <c r="A202" s="80" t="s">
        <v>11</v>
      </c>
      <c r="B202" s="80"/>
      <c r="C202" s="10">
        <f t="shared" si="85"/>
        <v>0</v>
      </c>
      <c r="D202" s="10">
        <f t="shared" ref="D202:F202" si="90">D210+D220+D231+D240+D249</f>
        <v>0</v>
      </c>
      <c r="E202" s="10">
        <f t="shared" si="90"/>
        <v>0</v>
      </c>
      <c r="F202" s="10">
        <f t="shared" si="90"/>
        <v>0</v>
      </c>
      <c r="G202" s="81"/>
      <c r="H202" s="81"/>
      <c r="I202" s="79"/>
      <c r="J202" s="79"/>
    </row>
    <row r="203" spans="1:10" s="17" customFormat="1" ht="10.5" customHeight="1" x14ac:dyDescent="0.2">
      <c r="A203" s="80" t="s">
        <v>55</v>
      </c>
      <c r="B203" s="80"/>
      <c r="C203" s="10">
        <f t="shared" si="85"/>
        <v>0</v>
      </c>
      <c r="D203" s="10">
        <f t="shared" ref="D203:F203" si="91">D211+D221+D232+D241+D250</f>
        <v>0</v>
      </c>
      <c r="E203" s="10">
        <f t="shared" si="91"/>
        <v>0</v>
      </c>
      <c r="F203" s="10">
        <f t="shared" si="91"/>
        <v>0</v>
      </c>
      <c r="G203" s="81"/>
      <c r="H203" s="81"/>
      <c r="I203" s="79"/>
      <c r="J203" s="79"/>
    </row>
    <row r="204" spans="1:10" s="17" customFormat="1" ht="10.5" customHeight="1" x14ac:dyDescent="0.2">
      <c r="A204" s="80" t="s">
        <v>56</v>
      </c>
      <c r="B204" s="80"/>
      <c r="C204" s="10">
        <f t="shared" si="85"/>
        <v>0</v>
      </c>
      <c r="D204" s="10">
        <f t="shared" ref="D204:F204" si="92">D212+D222+D233+D242+D251</f>
        <v>0</v>
      </c>
      <c r="E204" s="10">
        <f t="shared" si="92"/>
        <v>0</v>
      </c>
      <c r="F204" s="10">
        <f t="shared" si="92"/>
        <v>0</v>
      </c>
      <c r="G204" s="81"/>
      <c r="H204" s="81"/>
      <c r="I204" s="79"/>
      <c r="J204" s="79"/>
    </row>
    <row r="205" spans="1:10" s="16" customFormat="1" ht="32.25" customHeight="1" x14ac:dyDescent="0.2">
      <c r="A205" s="73" t="s">
        <v>79</v>
      </c>
      <c r="B205" s="42" t="s">
        <v>80</v>
      </c>
      <c r="C205" s="10"/>
      <c r="D205" s="10"/>
      <c r="E205" s="10"/>
      <c r="F205" s="10"/>
      <c r="G205" s="81" t="s">
        <v>304</v>
      </c>
      <c r="H205" s="81" t="s">
        <v>170</v>
      </c>
      <c r="I205" s="81" t="s">
        <v>272</v>
      </c>
      <c r="J205" s="81" t="s">
        <v>262</v>
      </c>
    </row>
    <row r="206" spans="1:10" s="17" customFormat="1" ht="10.5" customHeight="1" x14ac:dyDescent="0.2">
      <c r="A206" s="80" t="s">
        <v>4</v>
      </c>
      <c r="B206" s="80"/>
      <c r="C206" s="10">
        <f>SUM(C207:C212)</f>
        <v>308266.8</v>
      </c>
      <c r="D206" s="10">
        <f t="shared" ref="D206:F206" si="93">SUM(D207:D212)</f>
        <v>104768.6</v>
      </c>
      <c r="E206" s="10">
        <f t="shared" si="93"/>
        <v>122216.6</v>
      </c>
      <c r="F206" s="10">
        <f t="shared" si="93"/>
        <v>81281.600000000006</v>
      </c>
      <c r="G206" s="81"/>
      <c r="H206" s="81"/>
      <c r="I206" s="81"/>
      <c r="J206" s="81"/>
    </row>
    <row r="207" spans="1:10" s="17" customFormat="1" ht="10.5" customHeight="1" x14ac:dyDescent="0.2">
      <c r="A207" s="80" t="s">
        <v>5</v>
      </c>
      <c r="B207" s="80"/>
      <c r="C207" s="14">
        <f>D207+E207+F207</f>
        <v>17914.2</v>
      </c>
      <c r="D207" s="14">
        <v>4459</v>
      </c>
      <c r="E207" s="14">
        <v>7067.6</v>
      </c>
      <c r="F207" s="14">
        <v>6387.6</v>
      </c>
      <c r="G207" s="81"/>
      <c r="H207" s="81"/>
      <c r="I207" s="81"/>
      <c r="J207" s="81"/>
    </row>
    <row r="208" spans="1:10" s="17" customFormat="1" ht="10.5" customHeight="1" x14ac:dyDescent="0.2">
      <c r="A208" s="80" t="s">
        <v>14</v>
      </c>
      <c r="B208" s="80"/>
      <c r="C208" s="14">
        <f t="shared" ref="C208:C214" si="94">D208+E208+F208</f>
        <v>290352.59999999998</v>
      </c>
      <c r="D208" s="14">
        <v>100309.6</v>
      </c>
      <c r="E208" s="14">
        <v>115149</v>
      </c>
      <c r="F208" s="14">
        <v>74894</v>
      </c>
      <c r="G208" s="81"/>
      <c r="H208" s="81"/>
      <c r="I208" s="81"/>
      <c r="J208" s="81"/>
    </row>
    <row r="209" spans="1:10" s="17" customFormat="1" ht="10.5" customHeight="1" x14ac:dyDescent="0.2">
      <c r="A209" s="80" t="s">
        <v>10</v>
      </c>
      <c r="B209" s="80"/>
      <c r="C209" s="14">
        <f t="shared" si="94"/>
        <v>0</v>
      </c>
      <c r="D209" s="14">
        <v>0</v>
      </c>
      <c r="E209" s="14">
        <v>0</v>
      </c>
      <c r="F209" s="14">
        <v>0</v>
      </c>
      <c r="G209" s="81"/>
      <c r="H209" s="81"/>
      <c r="I209" s="81"/>
      <c r="J209" s="81"/>
    </row>
    <row r="210" spans="1:10" s="17" customFormat="1" ht="10.5" customHeight="1" x14ac:dyDescent="0.2">
      <c r="A210" s="80" t="s">
        <v>11</v>
      </c>
      <c r="B210" s="80"/>
      <c r="C210" s="14">
        <f t="shared" si="94"/>
        <v>0</v>
      </c>
      <c r="D210" s="14">
        <v>0</v>
      </c>
      <c r="E210" s="14">
        <v>0</v>
      </c>
      <c r="F210" s="14">
        <v>0</v>
      </c>
      <c r="G210" s="81"/>
      <c r="H210" s="81"/>
      <c r="I210" s="81"/>
      <c r="J210" s="81"/>
    </row>
    <row r="211" spans="1:10" s="17" customFormat="1" ht="10.5" customHeight="1" x14ac:dyDescent="0.2">
      <c r="A211" s="80" t="s">
        <v>55</v>
      </c>
      <c r="B211" s="80"/>
      <c r="C211" s="14">
        <f t="shared" si="94"/>
        <v>0</v>
      </c>
      <c r="D211" s="14">
        <v>0</v>
      </c>
      <c r="E211" s="14">
        <v>0</v>
      </c>
      <c r="F211" s="14">
        <v>0</v>
      </c>
      <c r="G211" s="81"/>
      <c r="H211" s="81"/>
      <c r="I211" s="81"/>
      <c r="J211" s="81"/>
    </row>
    <row r="212" spans="1:10" s="17" customFormat="1" ht="10.5" customHeight="1" x14ac:dyDescent="0.2">
      <c r="A212" s="80" t="s">
        <v>56</v>
      </c>
      <c r="B212" s="80"/>
      <c r="C212" s="14">
        <f t="shared" si="94"/>
        <v>0</v>
      </c>
      <c r="D212" s="14">
        <v>0</v>
      </c>
      <c r="E212" s="14">
        <v>0</v>
      </c>
      <c r="F212" s="14">
        <v>0</v>
      </c>
      <c r="G212" s="81"/>
      <c r="H212" s="81"/>
      <c r="I212" s="81"/>
      <c r="J212" s="81"/>
    </row>
    <row r="213" spans="1:10" s="17" customFormat="1" ht="10.5" customHeight="1" x14ac:dyDescent="0.2">
      <c r="A213" s="52"/>
      <c r="B213" s="52" t="s">
        <v>187</v>
      </c>
      <c r="C213" s="14">
        <f t="shared" si="94"/>
        <v>17914.2</v>
      </c>
      <c r="D213" s="14">
        <f t="shared" ref="D213:F213" si="95">D207</f>
        <v>4459</v>
      </c>
      <c r="E213" s="14">
        <f t="shared" si="95"/>
        <v>7067.6</v>
      </c>
      <c r="F213" s="14">
        <f t="shared" si="95"/>
        <v>6387.6</v>
      </c>
      <c r="G213" s="81"/>
      <c r="H213" s="81"/>
      <c r="I213" s="81"/>
      <c r="J213" s="81"/>
    </row>
    <row r="214" spans="1:10" s="17" customFormat="1" ht="10.5" customHeight="1" x14ac:dyDescent="0.2">
      <c r="A214" s="52"/>
      <c r="B214" s="52" t="s">
        <v>186</v>
      </c>
      <c r="C214" s="14">
        <f t="shared" si="94"/>
        <v>290352.59999999998</v>
      </c>
      <c r="D214" s="14">
        <f t="shared" ref="D214:F214" si="96">D208</f>
        <v>100309.6</v>
      </c>
      <c r="E214" s="14">
        <f t="shared" si="96"/>
        <v>115149</v>
      </c>
      <c r="F214" s="14">
        <f t="shared" si="96"/>
        <v>74894</v>
      </c>
      <c r="G214" s="81"/>
      <c r="H214" s="81"/>
      <c r="I214" s="81"/>
      <c r="J214" s="81"/>
    </row>
    <row r="215" spans="1:10" s="17" customFormat="1" ht="20.25" customHeight="1" x14ac:dyDescent="0.2">
      <c r="A215" s="73" t="s">
        <v>81</v>
      </c>
      <c r="B215" s="42" t="s">
        <v>207</v>
      </c>
      <c r="C215" s="10"/>
      <c r="D215" s="10"/>
      <c r="E215" s="10"/>
      <c r="F215" s="10"/>
      <c r="G215" s="81" t="s">
        <v>304</v>
      </c>
      <c r="H215" s="81" t="s">
        <v>170</v>
      </c>
      <c r="I215" s="79" t="s">
        <v>254</v>
      </c>
      <c r="J215" s="79" t="s">
        <v>283</v>
      </c>
    </row>
    <row r="216" spans="1:10" s="17" customFormat="1" ht="9.75" customHeight="1" x14ac:dyDescent="0.2">
      <c r="A216" s="80" t="s">
        <v>4</v>
      </c>
      <c r="B216" s="80"/>
      <c r="C216" s="10">
        <f>SUM(C217:C222)</f>
        <v>45000</v>
      </c>
      <c r="D216" s="10">
        <f t="shared" ref="D216:F216" si="97">SUM(D217:D222)</f>
        <v>45000</v>
      </c>
      <c r="E216" s="10">
        <f t="shared" si="97"/>
        <v>0</v>
      </c>
      <c r="F216" s="10">
        <f t="shared" si="97"/>
        <v>0</v>
      </c>
      <c r="G216" s="81"/>
      <c r="H216" s="81"/>
      <c r="I216" s="79"/>
      <c r="J216" s="79"/>
    </row>
    <row r="217" spans="1:10" s="17" customFormat="1" ht="9.75" customHeight="1" x14ac:dyDescent="0.2">
      <c r="A217" s="80" t="s">
        <v>5</v>
      </c>
      <c r="B217" s="80"/>
      <c r="C217" s="14">
        <f>D217+E217+F217</f>
        <v>0</v>
      </c>
      <c r="D217" s="14">
        <v>0</v>
      </c>
      <c r="E217" s="14">
        <v>0</v>
      </c>
      <c r="F217" s="14">
        <v>0</v>
      </c>
      <c r="G217" s="81"/>
      <c r="H217" s="81"/>
      <c r="I217" s="79"/>
      <c r="J217" s="79"/>
    </row>
    <row r="218" spans="1:10" s="17" customFormat="1" ht="9.75" customHeight="1" x14ac:dyDescent="0.2">
      <c r="A218" s="80" t="s">
        <v>14</v>
      </c>
      <c r="B218" s="80"/>
      <c r="C218" s="14">
        <f t="shared" ref="C218:C224" si="98">D218+E218+F218</f>
        <v>45000</v>
      </c>
      <c r="D218" s="14">
        <v>45000</v>
      </c>
      <c r="E218" s="14">
        <v>0</v>
      </c>
      <c r="F218" s="14">
        <v>0</v>
      </c>
      <c r="G218" s="81"/>
      <c r="H218" s="81"/>
      <c r="I218" s="79"/>
      <c r="J218" s="79"/>
    </row>
    <row r="219" spans="1:10" s="17" customFormat="1" ht="9.75" customHeight="1" x14ac:dyDescent="0.2">
      <c r="A219" s="80" t="s">
        <v>10</v>
      </c>
      <c r="B219" s="80"/>
      <c r="C219" s="14">
        <f t="shared" si="98"/>
        <v>0</v>
      </c>
      <c r="D219" s="14">
        <v>0</v>
      </c>
      <c r="E219" s="14">
        <v>0</v>
      </c>
      <c r="F219" s="14">
        <v>0</v>
      </c>
      <c r="G219" s="81"/>
      <c r="H219" s="81"/>
      <c r="I219" s="79"/>
      <c r="J219" s="79"/>
    </row>
    <row r="220" spans="1:10" s="17" customFormat="1" ht="9.75" customHeight="1" x14ac:dyDescent="0.2">
      <c r="A220" s="80" t="s">
        <v>11</v>
      </c>
      <c r="B220" s="80"/>
      <c r="C220" s="14">
        <f t="shared" si="98"/>
        <v>0</v>
      </c>
      <c r="D220" s="14">
        <v>0</v>
      </c>
      <c r="E220" s="14">
        <v>0</v>
      </c>
      <c r="F220" s="14">
        <v>0</v>
      </c>
      <c r="G220" s="81"/>
      <c r="H220" s="81"/>
      <c r="I220" s="79"/>
      <c r="J220" s="79"/>
    </row>
    <row r="221" spans="1:10" s="17" customFormat="1" ht="9.75" customHeight="1" x14ac:dyDescent="0.2">
      <c r="A221" s="80" t="s">
        <v>55</v>
      </c>
      <c r="B221" s="80"/>
      <c r="C221" s="14">
        <f t="shared" si="98"/>
        <v>0</v>
      </c>
      <c r="D221" s="14">
        <v>0</v>
      </c>
      <c r="E221" s="14">
        <v>0</v>
      </c>
      <c r="F221" s="14">
        <v>0</v>
      </c>
      <c r="G221" s="81"/>
      <c r="H221" s="81"/>
      <c r="I221" s="79"/>
      <c r="J221" s="79"/>
    </row>
    <row r="222" spans="1:10" s="17" customFormat="1" ht="9.75" customHeight="1" x14ac:dyDescent="0.2">
      <c r="A222" s="80" t="s">
        <v>56</v>
      </c>
      <c r="B222" s="80"/>
      <c r="C222" s="14">
        <f t="shared" si="98"/>
        <v>0</v>
      </c>
      <c r="D222" s="14">
        <v>0</v>
      </c>
      <c r="E222" s="14">
        <v>0</v>
      </c>
      <c r="F222" s="14">
        <v>0</v>
      </c>
      <c r="G222" s="81"/>
      <c r="H222" s="81"/>
      <c r="I222" s="79"/>
      <c r="J222" s="79"/>
    </row>
    <row r="223" spans="1:10" s="17" customFormat="1" ht="9.75" customHeight="1" x14ac:dyDescent="0.2">
      <c r="A223" s="52"/>
      <c r="B223" s="52" t="s">
        <v>187</v>
      </c>
      <c r="C223" s="14">
        <f t="shared" si="98"/>
        <v>0</v>
      </c>
      <c r="D223" s="14">
        <f t="shared" ref="D223:F223" si="99">D217</f>
        <v>0</v>
      </c>
      <c r="E223" s="14">
        <f t="shared" si="99"/>
        <v>0</v>
      </c>
      <c r="F223" s="14">
        <f t="shared" si="99"/>
        <v>0</v>
      </c>
      <c r="G223" s="81"/>
      <c r="H223" s="81"/>
      <c r="I223" s="79"/>
      <c r="J223" s="79"/>
    </row>
    <row r="224" spans="1:10" s="17" customFormat="1" ht="9.75" customHeight="1" x14ac:dyDescent="0.2">
      <c r="A224" s="52"/>
      <c r="B224" s="52" t="s">
        <v>186</v>
      </c>
      <c r="C224" s="14">
        <f t="shared" si="98"/>
        <v>45000</v>
      </c>
      <c r="D224" s="14">
        <f t="shared" ref="D224:F224" si="100">D218</f>
        <v>45000</v>
      </c>
      <c r="E224" s="14">
        <f t="shared" si="100"/>
        <v>0</v>
      </c>
      <c r="F224" s="14">
        <f t="shared" si="100"/>
        <v>0</v>
      </c>
      <c r="G224" s="81"/>
      <c r="H224" s="81"/>
      <c r="I224" s="79"/>
      <c r="J224" s="79"/>
    </row>
    <row r="225" spans="1:10" s="17" customFormat="1" ht="33.75" x14ac:dyDescent="0.2">
      <c r="A225" s="52"/>
      <c r="B225" s="72" t="s">
        <v>297</v>
      </c>
      <c r="C225" s="14"/>
      <c r="D225" s="14"/>
      <c r="E225" s="14"/>
      <c r="F225" s="14"/>
      <c r="G225" s="81"/>
      <c r="H225" s="73" t="s">
        <v>16</v>
      </c>
      <c r="I225" s="73" t="s">
        <v>16</v>
      </c>
      <c r="J225" s="73" t="s">
        <v>298</v>
      </c>
    </row>
    <row r="226" spans="1:10" s="16" customFormat="1" ht="32.25" customHeight="1" x14ac:dyDescent="0.2">
      <c r="A226" s="73" t="s">
        <v>82</v>
      </c>
      <c r="B226" s="42" t="s">
        <v>83</v>
      </c>
      <c r="C226" s="10"/>
      <c r="D226" s="10"/>
      <c r="E226" s="10"/>
      <c r="F226" s="10"/>
      <c r="G226" s="81" t="s">
        <v>304</v>
      </c>
      <c r="H226" s="81" t="s">
        <v>169</v>
      </c>
      <c r="I226" s="79" t="s">
        <v>272</v>
      </c>
      <c r="J226" s="79" t="s">
        <v>262</v>
      </c>
    </row>
    <row r="227" spans="1:10" s="17" customFormat="1" ht="10.5" customHeight="1" x14ac:dyDescent="0.2">
      <c r="A227" s="80" t="s">
        <v>4</v>
      </c>
      <c r="B227" s="80"/>
      <c r="C227" s="10">
        <f>SUM(C228:C233)</f>
        <v>299307.41000000003</v>
      </c>
      <c r="D227" s="10">
        <f t="shared" ref="D227:F227" si="101">SUM(D228:D233)</f>
        <v>99307.41</v>
      </c>
      <c r="E227" s="10">
        <f t="shared" si="101"/>
        <v>100000</v>
      </c>
      <c r="F227" s="10">
        <f t="shared" si="101"/>
        <v>100000</v>
      </c>
      <c r="G227" s="81"/>
      <c r="H227" s="81"/>
      <c r="I227" s="79"/>
      <c r="J227" s="79"/>
    </row>
    <row r="228" spans="1:10" s="17" customFormat="1" ht="10.5" customHeight="1" x14ac:dyDescent="0.2">
      <c r="A228" s="80" t="s">
        <v>5</v>
      </c>
      <c r="B228" s="80"/>
      <c r="C228" s="14">
        <f>D228+E228+F228</f>
        <v>0</v>
      </c>
      <c r="D228" s="14">
        <v>0</v>
      </c>
      <c r="E228" s="14">
        <v>0</v>
      </c>
      <c r="F228" s="14">
        <v>0</v>
      </c>
      <c r="G228" s="81"/>
      <c r="H228" s="81"/>
      <c r="I228" s="79"/>
      <c r="J228" s="79"/>
    </row>
    <row r="229" spans="1:10" s="17" customFormat="1" ht="10.5" customHeight="1" x14ac:dyDescent="0.2">
      <c r="A229" s="80" t="s">
        <v>14</v>
      </c>
      <c r="B229" s="80"/>
      <c r="C229" s="14">
        <f t="shared" ref="C229:C234" si="102">D229+E229+F229</f>
        <v>299307.41000000003</v>
      </c>
      <c r="D229" s="14">
        <v>99307.41</v>
      </c>
      <c r="E229" s="14">
        <v>100000</v>
      </c>
      <c r="F229" s="14">
        <v>100000</v>
      </c>
      <c r="G229" s="81"/>
      <c r="H229" s="81"/>
      <c r="I229" s="79"/>
      <c r="J229" s="79"/>
    </row>
    <row r="230" spans="1:10" s="17" customFormat="1" ht="10.5" customHeight="1" x14ac:dyDescent="0.2">
      <c r="A230" s="80" t="s">
        <v>10</v>
      </c>
      <c r="B230" s="80"/>
      <c r="C230" s="14">
        <f t="shared" si="102"/>
        <v>0</v>
      </c>
      <c r="D230" s="14">
        <v>0</v>
      </c>
      <c r="E230" s="14">
        <v>0</v>
      </c>
      <c r="F230" s="14">
        <v>0</v>
      </c>
      <c r="G230" s="81"/>
      <c r="H230" s="81"/>
      <c r="I230" s="79"/>
      <c r="J230" s="79"/>
    </row>
    <row r="231" spans="1:10" s="17" customFormat="1" ht="10.5" customHeight="1" x14ac:dyDescent="0.2">
      <c r="A231" s="80" t="s">
        <v>11</v>
      </c>
      <c r="B231" s="80"/>
      <c r="C231" s="14">
        <f t="shared" si="102"/>
        <v>0</v>
      </c>
      <c r="D231" s="14">
        <v>0</v>
      </c>
      <c r="E231" s="14">
        <v>0</v>
      </c>
      <c r="F231" s="14">
        <v>0</v>
      </c>
      <c r="G231" s="81"/>
      <c r="H231" s="81"/>
      <c r="I231" s="79"/>
      <c r="J231" s="79"/>
    </row>
    <row r="232" spans="1:10" s="17" customFormat="1" ht="10.5" customHeight="1" x14ac:dyDescent="0.2">
      <c r="A232" s="80" t="s">
        <v>55</v>
      </c>
      <c r="B232" s="80"/>
      <c r="C232" s="14">
        <f t="shared" si="102"/>
        <v>0</v>
      </c>
      <c r="D232" s="14">
        <v>0</v>
      </c>
      <c r="E232" s="14">
        <v>0</v>
      </c>
      <c r="F232" s="14">
        <v>0</v>
      </c>
      <c r="G232" s="81"/>
      <c r="H232" s="81"/>
      <c r="I232" s="79"/>
      <c r="J232" s="79"/>
    </row>
    <row r="233" spans="1:10" s="17" customFormat="1" ht="10.5" customHeight="1" x14ac:dyDescent="0.2">
      <c r="A233" s="80" t="s">
        <v>56</v>
      </c>
      <c r="B233" s="80"/>
      <c r="C233" s="14">
        <f t="shared" si="102"/>
        <v>0</v>
      </c>
      <c r="D233" s="14">
        <v>0</v>
      </c>
      <c r="E233" s="14">
        <v>0</v>
      </c>
      <c r="F233" s="14">
        <v>0</v>
      </c>
      <c r="G233" s="81"/>
      <c r="H233" s="81"/>
      <c r="I233" s="79"/>
      <c r="J233" s="79"/>
    </row>
    <row r="234" spans="1:10" s="17" customFormat="1" ht="10.5" customHeight="1" x14ac:dyDescent="0.2">
      <c r="A234" s="52"/>
      <c r="B234" s="52" t="s">
        <v>186</v>
      </c>
      <c r="C234" s="14">
        <f t="shared" si="102"/>
        <v>299307.41000000003</v>
      </c>
      <c r="D234" s="14">
        <f t="shared" ref="D234:F234" si="103">D229</f>
        <v>99307.41</v>
      </c>
      <c r="E234" s="14">
        <f t="shared" si="103"/>
        <v>100000</v>
      </c>
      <c r="F234" s="14">
        <f t="shared" si="103"/>
        <v>100000</v>
      </c>
      <c r="G234" s="81"/>
      <c r="H234" s="81"/>
      <c r="I234" s="79"/>
      <c r="J234" s="79"/>
    </row>
    <row r="235" spans="1:10" s="16" customFormat="1" ht="32.25" customHeight="1" x14ac:dyDescent="0.2">
      <c r="A235" s="73" t="s">
        <v>84</v>
      </c>
      <c r="B235" s="42" t="s">
        <v>85</v>
      </c>
      <c r="C235" s="10"/>
      <c r="D235" s="10"/>
      <c r="E235" s="10"/>
      <c r="F235" s="10"/>
      <c r="G235" s="81" t="s">
        <v>304</v>
      </c>
      <c r="H235" s="81" t="s">
        <v>168</v>
      </c>
      <c r="I235" s="79" t="s">
        <v>272</v>
      </c>
      <c r="J235" s="79" t="s">
        <v>262</v>
      </c>
    </row>
    <row r="236" spans="1:10" s="17" customFormat="1" ht="10.5" customHeight="1" x14ac:dyDescent="0.2">
      <c r="A236" s="80" t="s">
        <v>4</v>
      </c>
      <c r="B236" s="80"/>
      <c r="C236" s="10">
        <f>SUM(C237:C242)</f>
        <v>275000</v>
      </c>
      <c r="D236" s="10">
        <f t="shared" ref="D236:F236" si="104">SUM(D237:D242)</f>
        <v>85000</v>
      </c>
      <c r="E236" s="10">
        <f t="shared" si="104"/>
        <v>90000</v>
      </c>
      <c r="F236" s="10">
        <f t="shared" si="104"/>
        <v>100000</v>
      </c>
      <c r="G236" s="81"/>
      <c r="H236" s="81"/>
      <c r="I236" s="79"/>
      <c r="J236" s="79"/>
    </row>
    <row r="237" spans="1:10" s="17" customFormat="1" ht="10.5" customHeight="1" x14ac:dyDescent="0.2">
      <c r="A237" s="80" t="s">
        <v>5</v>
      </c>
      <c r="B237" s="80"/>
      <c r="C237" s="14">
        <f>D237+E237+F237</f>
        <v>0</v>
      </c>
      <c r="D237" s="14">
        <v>0</v>
      </c>
      <c r="E237" s="14">
        <v>0</v>
      </c>
      <c r="F237" s="14">
        <v>0</v>
      </c>
      <c r="G237" s="81"/>
      <c r="H237" s="81"/>
      <c r="I237" s="79"/>
      <c r="J237" s="79"/>
    </row>
    <row r="238" spans="1:10" s="17" customFormat="1" ht="10.5" customHeight="1" x14ac:dyDescent="0.2">
      <c r="A238" s="80" t="s">
        <v>14</v>
      </c>
      <c r="B238" s="80"/>
      <c r="C238" s="14">
        <f t="shared" ref="C238:C243" si="105">D238+E238+F238</f>
        <v>275000</v>
      </c>
      <c r="D238" s="14">
        <v>85000</v>
      </c>
      <c r="E238" s="14">
        <v>90000</v>
      </c>
      <c r="F238" s="14">
        <v>100000</v>
      </c>
      <c r="G238" s="81"/>
      <c r="H238" s="81"/>
      <c r="I238" s="79"/>
      <c r="J238" s="79"/>
    </row>
    <row r="239" spans="1:10" s="17" customFormat="1" ht="10.5" customHeight="1" x14ac:dyDescent="0.2">
      <c r="A239" s="80" t="s">
        <v>10</v>
      </c>
      <c r="B239" s="80"/>
      <c r="C239" s="14">
        <f t="shared" si="105"/>
        <v>0</v>
      </c>
      <c r="D239" s="14">
        <v>0</v>
      </c>
      <c r="E239" s="14">
        <v>0</v>
      </c>
      <c r="F239" s="14">
        <v>0</v>
      </c>
      <c r="G239" s="81"/>
      <c r="H239" s="81"/>
      <c r="I239" s="79"/>
      <c r="J239" s="79"/>
    </row>
    <row r="240" spans="1:10" s="17" customFormat="1" ht="10.5" customHeight="1" x14ac:dyDescent="0.2">
      <c r="A240" s="80" t="s">
        <v>11</v>
      </c>
      <c r="B240" s="80"/>
      <c r="C240" s="14">
        <f t="shared" si="105"/>
        <v>0</v>
      </c>
      <c r="D240" s="14">
        <v>0</v>
      </c>
      <c r="E240" s="14">
        <v>0</v>
      </c>
      <c r="F240" s="14">
        <v>0</v>
      </c>
      <c r="G240" s="81"/>
      <c r="H240" s="81"/>
      <c r="I240" s="79"/>
      <c r="J240" s="79"/>
    </row>
    <row r="241" spans="1:10" s="17" customFormat="1" ht="10.5" customHeight="1" x14ac:dyDescent="0.2">
      <c r="A241" s="80" t="s">
        <v>55</v>
      </c>
      <c r="B241" s="80"/>
      <c r="C241" s="14">
        <f t="shared" si="105"/>
        <v>0</v>
      </c>
      <c r="D241" s="14">
        <v>0</v>
      </c>
      <c r="E241" s="14">
        <v>0</v>
      </c>
      <c r="F241" s="14">
        <v>0</v>
      </c>
      <c r="G241" s="81"/>
      <c r="H241" s="81"/>
      <c r="I241" s="79"/>
      <c r="J241" s="79"/>
    </row>
    <row r="242" spans="1:10" s="17" customFormat="1" ht="10.5" customHeight="1" x14ac:dyDescent="0.2">
      <c r="A242" s="80" t="s">
        <v>56</v>
      </c>
      <c r="B242" s="80"/>
      <c r="C242" s="14">
        <f t="shared" si="105"/>
        <v>0</v>
      </c>
      <c r="D242" s="14">
        <v>0</v>
      </c>
      <c r="E242" s="14">
        <v>0</v>
      </c>
      <c r="F242" s="14">
        <v>0</v>
      </c>
      <c r="G242" s="81"/>
      <c r="H242" s="81"/>
      <c r="I242" s="79"/>
      <c r="J242" s="79"/>
    </row>
    <row r="243" spans="1:10" s="17" customFormat="1" ht="10.5" customHeight="1" x14ac:dyDescent="0.2">
      <c r="A243" s="52"/>
      <c r="B243" s="52" t="s">
        <v>186</v>
      </c>
      <c r="C243" s="14">
        <f t="shared" si="105"/>
        <v>275000</v>
      </c>
      <c r="D243" s="14">
        <f t="shared" ref="D243:F243" si="106">D238</f>
        <v>85000</v>
      </c>
      <c r="E243" s="14">
        <f t="shared" si="106"/>
        <v>90000</v>
      </c>
      <c r="F243" s="14">
        <f t="shared" si="106"/>
        <v>100000</v>
      </c>
      <c r="G243" s="81"/>
      <c r="H243" s="81"/>
      <c r="I243" s="79"/>
      <c r="J243" s="79"/>
    </row>
    <row r="244" spans="1:10" s="17" customFormat="1" ht="45" customHeight="1" x14ac:dyDescent="0.2">
      <c r="A244" s="73" t="s">
        <v>86</v>
      </c>
      <c r="B244" s="42" t="s">
        <v>89</v>
      </c>
      <c r="C244" s="10"/>
      <c r="D244" s="10"/>
      <c r="E244" s="10"/>
      <c r="F244" s="10"/>
      <c r="G244" s="81" t="s">
        <v>304</v>
      </c>
      <c r="H244" s="81" t="s">
        <v>183</v>
      </c>
      <c r="I244" s="79" t="s">
        <v>272</v>
      </c>
      <c r="J244" s="79" t="s">
        <v>262</v>
      </c>
    </row>
    <row r="245" spans="1:10" s="17" customFormat="1" ht="11.25" customHeight="1" x14ac:dyDescent="0.2">
      <c r="A245" s="80" t="s">
        <v>4</v>
      </c>
      <c r="B245" s="80"/>
      <c r="C245" s="10">
        <f>SUM(C246:C251)</f>
        <v>19000</v>
      </c>
      <c r="D245" s="10">
        <f t="shared" ref="D245:F245" si="107">SUM(D246:D251)</f>
        <v>5000</v>
      </c>
      <c r="E245" s="10">
        <f t="shared" si="107"/>
        <v>7000</v>
      </c>
      <c r="F245" s="10">
        <f t="shared" si="107"/>
        <v>7000</v>
      </c>
      <c r="G245" s="81"/>
      <c r="H245" s="81"/>
      <c r="I245" s="79"/>
      <c r="J245" s="79"/>
    </row>
    <row r="246" spans="1:10" s="17" customFormat="1" ht="11.25" customHeight="1" x14ac:dyDescent="0.2">
      <c r="A246" s="80" t="s">
        <v>5</v>
      </c>
      <c r="B246" s="80"/>
      <c r="C246" s="14">
        <f>D246+E246+F246</f>
        <v>0</v>
      </c>
      <c r="D246" s="14">
        <v>0</v>
      </c>
      <c r="E246" s="14">
        <v>0</v>
      </c>
      <c r="F246" s="14">
        <v>0</v>
      </c>
      <c r="G246" s="81"/>
      <c r="H246" s="81"/>
      <c r="I246" s="79"/>
      <c r="J246" s="79"/>
    </row>
    <row r="247" spans="1:10" s="17" customFormat="1" ht="11.25" customHeight="1" x14ac:dyDescent="0.2">
      <c r="A247" s="80" t="s">
        <v>14</v>
      </c>
      <c r="B247" s="80"/>
      <c r="C247" s="14">
        <f t="shared" ref="C247:C252" si="108">D247+E247+F247</f>
        <v>19000</v>
      </c>
      <c r="D247" s="14">
        <v>5000</v>
      </c>
      <c r="E247" s="14">
        <v>7000</v>
      </c>
      <c r="F247" s="14">
        <v>7000</v>
      </c>
      <c r="G247" s="81"/>
      <c r="H247" s="81"/>
      <c r="I247" s="79"/>
      <c r="J247" s="79"/>
    </row>
    <row r="248" spans="1:10" s="17" customFormat="1" ht="11.25" customHeight="1" x14ac:dyDescent="0.2">
      <c r="A248" s="80" t="s">
        <v>10</v>
      </c>
      <c r="B248" s="80"/>
      <c r="C248" s="14">
        <f t="shared" si="108"/>
        <v>0</v>
      </c>
      <c r="D248" s="14">
        <v>0</v>
      </c>
      <c r="E248" s="14">
        <v>0</v>
      </c>
      <c r="F248" s="14">
        <v>0</v>
      </c>
      <c r="G248" s="81"/>
      <c r="H248" s="81"/>
      <c r="I248" s="79"/>
      <c r="J248" s="79"/>
    </row>
    <row r="249" spans="1:10" s="17" customFormat="1" ht="11.25" customHeight="1" x14ac:dyDescent="0.2">
      <c r="A249" s="80" t="s">
        <v>11</v>
      </c>
      <c r="B249" s="80"/>
      <c r="C249" s="14">
        <f t="shared" si="108"/>
        <v>0</v>
      </c>
      <c r="D249" s="14">
        <v>0</v>
      </c>
      <c r="E249" s="14">
        <v>0</v>
      </c>
      <c r="F249" s="14">
        <v>0</v>
      </c>
      <c r="G249" s="81"/>
      <c r="H249" s="81"/>
      <c r="I249" s="79"/>
      <c r="J249" s="79"/>
    </row>
    <row r="250" spans="1:10" s="17" customFormat="1" ht="11.25" customHeight="1" x14ac:dyDescent="0.2">
      <c r="A250" s="80" t="s">
        <v>55</v>
      </c>
      <c r="B250" s="80"/>
      <c r="C250" s="14">
        <f t="shared" si="108"/>
        <v>0</v>
      </c>
      <c r="D250" s="14">
        <v>0</v>
      </c>
      <c r="E250" s="14">
        <v>0</v>
      </c>
      <c r="F250" s="14">
        <v>0</v>
      </c>
      <c r="G250" s="81"/>
      <c r="H250" s="81"/>
      <c r="I250" s="79"/>
      <c r="J250" s="79"/>
    </row>
    <row r="251" spans="1:10" s="17" customFormat="1" ht="11.25" customHeight="1" x14ac:dyDescent="0.2">
      <c r="A251" s="80" t="s">
        <v>56</v>
      </c>
      <c r="B251" s="80"/>
      <c r="C251" s="14">
        <f t="shared" si="108"/>
        <v>0</v>
      </c>
      <c r="D251" s="14">
        <v>0</v>
      </c>
      <c r="E251" s="14">
        <v>0</v>
      </c>
      <c r="F251" s="14">
        <v>0</v>
      </c>
      <c r="G251" s="81"/>
      <c r="H251" s="81"/>
      <c r="I251" s="79"/>
      <c r="J251" s="79"/>
    </row>
    <row r="252" spans="1:10" s="17" customFormat="1" ht="11.25" customHeight="1" x14ac:dyDescent="0.2">
      <c r="A252" s="52"/>
      <c r="B252" s="52" t="s">
        <v>186</v>
      </c>
      <c r="C252" s="14">
        <f t="shared" si="108"/>
        <v>19000</v>
      </c>
      <c r="D252" s="14">
        <f t="shared" ref="D252:F252" si="109">D247</f>
        <v>5000</v>
      </c>
      <c r="E252" s="14">
        <f t="shared" si="109"/>
        <v>7000</v>
      </c>
      <c r="F252" s="14">
        <f t="shared" si="109"/>
        <v>7000</v>
      </c>
      <c r="G252" s="81"/>
      <c r="H252" s="81"/>
      <c r="I252" s="79"/>
      <c r="J252" s="79"/>
    </row>
    <row r="253" spans="1:10" s="17" customFormat="1" ht="12.75" customHeight="1" x14ac:dyDescent="0.2">
      <c r="A253" s="73" t="s">
        <v>88</v>
      </c>
      <c r="B253" s="42" t="s">
        <v>209</v>
      </c>
      <c r="C253" s="10"/>
      <c r="D253" s="10"/>
      <c r="E253" s="10"/>
      <c r="F253" s="10"/>
      <c r="G253" s="81" t="s">
        <v>304</v>
      </c>
      <c r="H253" s="81" t="s">
        <v>183</v>
      </c>
      <c r="I253" s="79" t="s">
        <v>293</v>
      </c>
      <c r="J253" s="79" t="s">
        <v>294</v>
      </c>
    </row>
    <row r="254" spans="1:10" s="17" customFormat="1" ht="11.25" customHeight="1" x14ac:dyDescent="0.2">
      <c r="A254" s="80" t="s">
        <v>4</v>
      </c>
      <c r="B254" s="80"/>
      <c r="C254" s="10">
        <f t="shared" ref="C254:F254" si="110">SUM(C255:C260)</f>
        <v>63600</v>
      </c>
      <c r="D254" s="10">
        <f t="shared" si="110"/>
        <v>0</v>
      </c>
      <c r="E254" s="10">
        <f t="shared" si="110"/>
        <v>31500</v>
      </c>
      <c r="F254" s="10">
        <f t="shared" si="110"/>
        <v>32100.000000000004</v>
      </c>
      <c r="G254" s="81"/>
      <c r="H254" s="81"/>
      <c r="I254" s="79"/>
      <c r="J254" s="79"/>
    </row>
    <row r="255" spans="1:10" s="17" customFormat="1" ht="11.25" customHeight="1" x14ac:dyDescent="0.2">
      <c r="A255" s="80" t="s">
        <v>5</v>
      </c>
      <c r="B255" s="80"/>
      <c r="C255" s="14">
        <f>D255+E255+F255</f>
        <v>0</v>
      </c>
      <c r="D255" s="14">
        <v>0</v>
      </c>
      <c r="E255" s="14">
        <v>0</v>
      </c>
      <c r="F255" s="14">
        <v>0</v>
      </c>
      <c r="G255" s="81"/>
      <c r="H255" s="81"/>
      <c r="I255" s="79"/>
      <c r="J255" s="79"/>
    </row>
    <row r="256" spans="1:10" s="17" customFormat="1" ht="11.25" customHeight="1" x14ac:dyDescent="0.2">
      <c r="A256" s="80" t="s">
        <v>14</v>
      </c>
      <c r="B256" s="80"/>
      <c r="C256" s="14">
        <f t="shared" ref="C256:C261" si="111">D256+E256+F256</f>
        <v>63600</v>
      </c>
      <c r="D256" s="14">
        <v>0</v>
      </c>
      <c r="E256" s="14">
        <v>31500</v>
      </c>
      <c r="F256" s="14">
        <v>32100.000000000004</v>
      </c>
      <c r="G256" s="81"/>
      <c r="H256" s="81"/>
      <c r="I256" s="79"/>
      <c r="J256" s="79"/>
    </row>
    <row r="257" spans="1:10" s="17" customFormat="1" ht="11.25" customHeight="1" x14ac:dyDescent="0.2">
      <c r="A257" s="80" t="s">
        <v>10</v>
      </c>
      <c r="B257" s="80"/>
      <c r="C257" s="14">
        <f t="shared" si="111"/>
        <v>0</v>
      </c>
      <c r="D257" s="14">
        <v>0</v>
      </c>
      <c r="E257" s="14">
        <v>0</v>
      </c>
      <c r="F257" s="14">
        <v>0</v>
      </c>
      <c r="G257" s="81"/>
      <c r="H257" s="81"/>
      <c r="I257" s="79"/>
      <c r="J257" s="79"/>
    </row>
    <row r="258" spans="1:10" s="17" customFormat="1" ht="11.25" customHeight="1" x14ac:dyDescent="0.2">
      <c r="A258" s="80" t="s">
        <v>11</v>
      </c>
      <c r="B258" s="80"/>
      <c r="C258" s="14">
        <f t="shared" si="111"/>
        <v>0</v>
      </c>
      <c r="D258" s="14">
        <v>0</v>
      </c>
      <c r="E258" s="14">
        <v>0</v>
      </c>
      <c r="F258" s="14">
        <v>0</v>
      </c>
      <c r="G258" s="81"/>
      <c r="H258" s="81"/>
      <c r="I258" s="79"/>
      <c r="J258" s="79"/>
    </row>
    <row r="259" spans="1:10" s="17" customFormat="1" ht="11.25" customHeight="1" x14ac:dyDescent="0.2">
      <c r="A259" s="80" t="s">
        <v>55</v>
      </c>
      <c r="B259" s="80"/>
      <c r="C259" s="14">
        <f t="shared" si="111"/>
        <v>0</v>
      </c>
      <c r="D259" s="14">
        <v>0</v>
      </c>
      <c r="E259" s="14">
        <v>0</v>
      </c>
      <c r="F259" s="14">
        <v>0</v>
      </c>
      <c r="G259" s="81"/>
      <c r="H259" s="81"/>
      <c r="I259" s="79"/>
      <c r="J259" s="79"/>
    </row>
    <row r="260" spans="1:10" s="17" customFormat="1" ht="11.25" customHeight="1" x14ac:dyDescent="0.2">
      <c r="A260" s="80" t="s">
        <v>56</v>
      </c>
      <c r="B260" s="80"/>
      <c r="C260" s="14">
        <f t="shared" si="111"/>
        <v>0</v>
      </c>
      <c r="D260" s="14">
        <v>0</v>
      </c>
      <c r="E260" s="14">
        <v>0</v>
      </c>
      <c r="F260" s="14">
        <v>0</v>
      </c>
      <c r="G260" s="81"/>
      <c r="H260" s="81"/>
      <c r="I260" s="79"/>
      <c r="J260" s="79"/>
    </row>
    <row r="261" spans="1:10" s="17" customFormat="1" ht="11.25" customHeight="1" x14ac:dyDescent="0.2">
      <c r="A261" s="52"/>
      <c r="B261" s="52" t="s">
        <v>186</v>
      </c>
      <c r="C261" s="14">
        <f t="shared" si="111"/>
        <v>63600</v>
      </c>
      <c r="D261" s="14">
        <f t="shared" ref="D261:F261" si="112">D256</f>
        <v>0</v>
      </c>
      <c r="E261" s="14">
        <f t="shared" si="112"/>
        <v>31500</v>
      </c>
      <c r="F261" s="14">
        <f t="shared" si="112"/>
        <v>32100.000000000004</v>
      </c>
      <c r="G261" s="81"/>
      <c r="H261" s="81"/>
      <c r="I261" s="79"/>
      <c r="J261" s="79"/>
    </row>
    <row r="262" spans="1:10" s="17" customFormat="1" ht="33.75" x14ac:dyDescent="0.2">
      <c r="A262" s="73" t="s">
        <v>208</v>
      </c>
      <c r="B262" s="42" t="s">
        <v>211</v>
      </c>
      <c r="C262" s="10"/>
      <c r="D262" s="10"/>
      <c r="E262" s="10"/>
      <c r="F262" s="10"/>
      <c r="G262" s="81" t="s">
        <v>304</v>
      </c>
      <c r="H262" s="81" t="s">
        <v>212</v>
      </c>
      <c r="I262" s="79" t="s">
        <v>293</v>
      </c>
      <c r="J262" s="79" t="s">
        <v>294</v>
      </c>
    </row>
    <row r="263" spans="1:10" s="17" customFormat="1" ht="11.25" customHeight="1" x14ac:dyDescent="0.2">
      <c r="A263" s="80" t="s">
        <v>4</v>
      </c>
      <c r="B263" s="80"/>
      <c r="C263" s="10">
        <f t="shared" ref="C263:F263" si="113">SUM(C264:C269)</f>
        <v>63600</v>
      </c>
      <c r="D263" s="10">
        <f t="shared" si="113"/>
        <v>0</v>
      </c>
      <c r="E263" s="10">
        <f t="shared" si="113"/>
        <v>31500</v>
      </c>
      <c r="F263" s="10">
        <f t="shared" si="113"/>
        <v>32100.000000000004</v>
      </c>
      <c r="G263" s="81"/>
      <c r="H263" s="81"/>
      <c r="I263" s="79"/>
      <c r="J263" s="79"/>
    </row>
    <row r="264" spans="1:10" s="17" customFormat="1" ht="11.25" customHeight="1" x14ac:dyDescent="0.2">
      <c r="A264" s="80" t="s">
        <v>5</v>
      </c>
      <c r="B264" s="80"/>
      <c r="C264" s="14">
        <f>D264+E264+F264</f>
        <v>0</v>
      </c>
      <c r="D264" s="14">
        <v>0</v>
      </c>
      <c r="E264" s="14">
        <v>0</v>
      </c>
      <c r="F264" s="14">
        <v>0</v>
      </c>
      <c r="G264" s="81"/>
      <c r="H264" s="81"/>
      <c r="I264" s="79"/>
      <c r="J264" s="79"/>
    </row>
    <row r="265" spans="1:10" s="17" customFormat="1" ht="11.25" customHeight="1" x14ac:dyDescent="0.2">
      <c r="A265" s="80" t="s">
        <v>14</v>
      </c>
      <c r="B265" s="80"/>
      <c r="C265" s="14">
        <f t="shared" ref="C265:C270" si="114">D265+E265+F265</f>
        <v>63600</v>
      </c>
      <c r="D265" s="14">
        <v>0</v>
      </c>
      <c r="E265" s="14">
        <v>31500</v>
      </c>
      <c r="F265" s="14">
        <v>32100.000000000004</v>
      </c>
      <c r="G265" s="81"/>
      <c r="H265" s="81"/>
      <c r="I265" s="79"/>
      <c r="J265" s="79"/>
    </row>
    <row r="266" spans="1:10" s="17" customFormat="1" ht="11.25" customHeight="1" x14ac:dyDescent="0.2">
      <c r="A266" s="80" t="s">
        <v>10</v>
      </c>
      <c r="B266" s="80"/>
      <c r="C266" s="14">
        <f t="shared" si="114"/>
        <v>0</v>
      </c>
      <c r="D266" s="14">
        <v>0</v>
      </c>
      <c r="E266" s="14">
        <v>0</v>
      </c>
      <c r="F266" s="14">
        <v>0</v>
      </c>
      <c r="G266" s="81"/>
      <c r="H266" s="81"/>
      <c r="I266" s="79"/>
      <c r="J266" s="79"/>
    </row>
    <row r="267" spans="1:10" s="17" customFormat="1" ht="11.25" customHeight="1" x14ac:dyDescent="0.2">
      <c r="A267" s="80" t="s">
        <v>11</v>
      </c>
      <c r="B267" s="80"/>
      <c r="C267" s="14">
        <f t="shared" si="114"/>
        <v>0</v>
      </c>
      <c r="D267" s="14">
        <v>0</v>
      </c>
      <c r="E267" s="14">
        <v>0</v>
      </c>
      <c r="F267" s="14">
        <v>0</v>
      </c>
      <c r="G267" s="81"/>
      <c r="H267" s="81"/>
      <c r="I267" s="79"/>
      <c r="J267" s="79"/>
    </row>
    <row r="268" spans="1:10" s="17" customFormat="1" ht="11.25" customHeight="1" x14ac:dyDescent="0.2">
      <c r="A268" s="80" t="s">
        <v>55</v>
      </c>
      <c r="B268" s="80"/>
      <c r="C268" s="14">
        <f t="shared" si="114"/>
        <v>0</v>
      </c>
      <c r="D268" s="14">
        <v>0</v>
      </c>
      <c r="E268" s="14">
        <v>0</v>
      </c>
      <c r="F268" s="14">
        <v>0</v>
      </c>
      <c r="G268" s="81"/>
      <c r="H268" s="81"/>
      <c r="I268" s="79"/>
      <c r="J268" s="79"/>
    </row>
    <row r="269" spans="1:10" s="17" customFormat="1" ht="11.25" customHeight="1" x14ac:dyDescent="0.2">
      <c r="A269" s="80" t="s">
        <v>56</v>
      </c>
      <c r="B269" s="80"/>
      <c r="C269" s="14">
        <f t="shared" si="114"/>
        <v>0</v>
      </c>
      <c r="D269" s="14">
        <v>0</v>
      </c>
      <c r="E269" s="14">
        <v>0</v>
      </c>
      <c r="F269" s="14">
        <v>0</v>
      </c>
      <c r="G269" s="81"/>
      <c r="H269" s="81"/>
      <c r="I269" s="79"/>
      <c r="J269" s="79"/>
    </row>
    <row r="270" spans="1:10" s="17" customFormat="1" ht="11.25" customHeight="1" x14ac:dyDescent="0.2">
      <c r="A270" s="52"/>
      <c r="B270" s="52" t="s">
        <v>186</v>
      </c>
      <c r="C270" s="14">
        <f t="shared" si="114"/>
        <v>63600</v>
      </c>
      <c r="D270" s="14">
        <f t="shared" ref="D270:F270" si="115">D265</f>
        <v>0</v>
      </c>
      <c r="E270" s="14">
        <f t="shared" si="115"/>
        <v>31500</v>
      </c>
      <c r="F270" s="14">
        <f t="shared" si="115"/>
        <v>32100.000000000004</v>
      </c>
      <c r="G270" s="81"/>
      <c r="H270" s="81"/>
      <c r="I270" s="79"/>
      <c r="J270" s="79"/>
    </row>
    <row r="271" spans="1:10" s="16" customFormat="1" ht="23.25" customHeight="1" x14ac:dyDescent="0.2">
      <c r="A271" s="73" t="s">
        <v>210</v>
      </c>
      <c r="B271" s="42" t="s">
        <v>87</v>
      </c>
      <c r="C271" s="14"/>
      <c r="D271" s="14"/>
      <c r="E271" s="14"/>
      <c r="F271" s="14"/>
      <c r="G271" s="81" t="s">
        <v>24</v>
      </c>
      <c r="H271" s="81" t="s">
        <v>25</v>
      </c>
      <c r="I271" s="79" t="s">
        <v>273</v>
      </c>
      <c r="J271" s="79" t="s">
        <v>262</v>
      </c>
    </row>
    <row r="272" spans="1:10" s="17" customFormat="1" ht="11.25" customHeight="1" x14ac:dyDescent="0.2">
      <c r="A272" s="80" t="s">
        <v>4</v>
      </c>
      <c r="B272" s="80"/>
      <c r="C272" s="10">
        <f>SUM(C273:C278)</f>
        <v>4440</v>
      </c>
      <c r="D272" s="10">
        <f t="shared" ref="D272:F272" si="116">SUM(D273:D278)</f>
        <v>1380</v>
      </c>
      <c r="E272" s="10">
        <f t="shared" si="116"/>
        <v>1500</v>
      </c>
      <c r="F272" s="10">
        <f t="shared" si="116"/>
        <v>1560</v>
      </c>
      <c r="G272" s="81"/>
      <c r="H272" s="81"/>
      <c r="I272" s="82"/>
      <c r="J272" s="82"/>
    </row>
    <row r="273" spans="1:10" s="17" customFormat="1" ht="11.25" customHeight="1" x14ac:dyDescent="0.2">
      <c r="A273" s="80" t="s">
        <v>5</v>
      </c>
      <c r="B273" s="80"/>
      <c r="C273" s="14">
        <f>D273+E273+F273</f>
        <v>0</v>
      </c>
      <c r="D273" s="14">
        <v>0</v>
      </c>
      <c r="E273" s="14">
        <v>0</v>
      </c>
      <c r="F273" s="14">
        <v>0</v>
      </c>
      <c r="G273" s="81"/>
      <c r="H273" s="81"/>
      <c r="I273" s="82"/>
      <c r="J273" s="82"/>
    </row>
    <row r="274" spans="1:10" s="17" customFormat="1" ht="11.25" customHeight="1" x14ac:dyDescent="0.2">
      <c r="A274" s="80" t="s">
        <v>14</v>
      </c>
      <c r="B274" s="80"/>
      <c r="C274" s="14">
        <f t="shared" ref="C274:C278" si="117">D274+E274+F274</f>
        <v>4440</v>
      </c>
      <c r="D274" s="14">
        <v>1380</v>
      </c>
      <c r="E274" s="14">
        <v>1500</v>
      </c>
      <c r="F274" s="14">
        <v>1560</v>
      </c>
      <c r="G274" s="81"/>
      <c r="H274" s="81"/>
      <c r="I274" s="82"/>
      <c r="J274" s="82"/>
    </row>
    <row r="275" spans="1:10" s="17" customFormat="1" ht="11.25" customHeight="1" x14ac:dyDescent="0.2">
      <c r="A275" s="80" t="s">
        <v>10</v>
      </c>
      <c r="B275" s="80"/>
      <c r="C275" s="14">
        <f t="shared" si="117"/>
        <v>0</v>
      </c>
      <c r="D275" s="14">
        <v>0</v>
      </c>
      <c r="E275" s="14">
        <v>0</v>
      </c>
      <c r="F275" s="14">
        <v>0</v>
      </c>
      <c r="G275" s="81"/>
      <c r="H275" s="81"/>
      <c r="I275" s="82"/>
      <c r="J275" s="82"/>
    </row>
    <row r="276" spans="1:10" s="17" customFormat="1" ht="11.25" customHeight="1" x14ac:dyDescent="0.2">
      <c r="A276" s="80" t="s">
        <v>11</v>
      </c>
      <c r="B276" s="80"/>
      <c r="C276" s="14">
        <f t="shared" si="117"/>
        <v>0</v>
      </c>
      <c r="D276" s="14">
        <v>0</v>
      </c>
      <c r="E276" s="14">
        <v>0</v>
      </c>
      <c r="F276" s="14">
        <v>0</v>
      </c>
      <c r="G276" s="81"/>
      <c r="H276" s="81"/>
      <c r="I276" s="82"/>
      <c r="J276" s="82"/>
    </row>
    <row r="277" spans="1:10" s="17" customFormat="1" ht="11.25" customHeight="1" x14ac:dyDescent="0.2">
      <c r="A277" s="80" t="s">
        <v>55</v>
      </c>
      <c r="B277" s="80"/>
      <c r="C277" s="14">
        <f t="shared" si="117"/>
        <v>0</v>
      </c>
      <c r="D277" s="14">
        <v>0</v>
      </c>
      <c r="E277" s="14">
        <v>0</v>
      </c>
      <c r="F277" s="14">
        <v>0</v>
      </c>
      <c r="G277" s="81"/>
      <c r="H277" s="81"/>
      <c r="I277" s="82"/>
      <c r="J277" s="82"/>
    </row>
    <row r="278" spans="1:10" s="17" customFormat="1" ht="11.25" customHeight="1" x14ac:dyDescent="0.2">
      <c r="A278" s="80" t="s">
        <v>56</v>
      </c>
      <c r="B278" s="80"/>
      <c r="C278" s="14">
        <f t="shared" si="117"/>
        <v>0</v>
      </c>
      <c r="D278" s="14">
        <v>0</v>
      </c>
      <c r="E278" s="14">
        <v>0</v>
      </c>
      <c r="F278" s="14">
        <v>0</v>
      </c>
      <c r="G278" s="81"/>
      <c r="H278" s="81"/>
      <c r="I278" s="82"/>
      <c r="J278" s="82"/>
    </row>
    <row r="279" spans="1:10" s="17" customFormat="1" ht="32.25" customHeight="1" x14ac:dyDescent="0.2">
      <c r="A279" s="72"/>
      <c r="B279" s="72" t="s">
        <v>295</v>
      </c>
      <c r="C279" s="14"/>
      <c r="D279" s="14"/>
      <c r="E279" s="14"/>
      <c r="F279" s="14"/>
      <c r="G279" s="81"/>
      <c r="H279" s="73" t="s">
        <v>16</v>
      </c>
      <c r="I279" s="73" t="s">
        <v>16</v>
      </c>
      <c r="J279" s="73" t="s">
        <v>277</v>
      </c>
    </row>
    <row r="280" spans="1:10" s="16" customFormat="1" ht="22.5" x14ac:dyDescent="0.2">
      <c r="A280" s="73" t="s">
        <v>90</v>
      </c>
      <c r="B280" s="42" t="s">
        <v>191</v>
      </c>
      <c r="C280" s="10"/>
      <c r="D280" s="10"/>
      <c r="E280" s="10"/>
      <c r="F280" s="10"/>
      <c r="G280" s="81" t="s">
        <v>305</v>
      </c>
      <c r="H280" s="81" t="s">
        <v>26</v>
      </c>
      <c r="I280" s="79" t="s">
        <v>264</v>
      </c>
      <c r="J280" s="79" t="s">
        <v>262</v>
      </c>
    </row>
    <row r="281" spans="1:10" s="17" customFormat="1" ht="11.25" customHeight="1" x14ac:dyDescent="0.2">
      <c r="A281" s="80" t="s">
        <v>4</v>
      </c>
      <c r="B281" s="80"/>
      <c r="C281" s="10">
        <f>SUM(C282:C287)</f>
        <v>10547.25</v>
      </c>
      <c r="D281" s="10">
        <f t="shared" ref="D281:F281" si="118">SUM(D282:D287)</f>
        <v>1015.45</v>
      </c>
      <c r="E281" s="10">
        <f t="shared" si="118"/>
        <v>5015.75</v>
      </c>
      <c r="F281" s="10">
        <f t="shared" si="118"/>
        <v>4516.05</v>
      </c>
      <c r="G281" s="81"/>
      <c r="H281" s="81"/>
      <c r="I281" s="79"/>
      <c r="J281" s="79"/>
    </row>
    <row r="282" spans="1:10" s="17" customFormat="1" ht="11.25" customHeight="1" x14ac:dyDescent="0.2">
      <c r="A282" s="80" t="s">
        <v>5</v>
      </c>
      <c r="B282" s="80"/>
      <c r="C282" s="14">
        <f>D282+E282+F282</f>
        <v>0</v>
      </c>
      <c r="D282" s="14">
        <f t="shared" ref="D282:F287" si="119">D290+D300+D310</f>
        <v>0</v>
      </c>
      <c r="E282" s="14">
        <f t="shared" si="119"/>
        <v>0</v>
      </c>
      <c r="F282" s="14">
        <f t="shared" si="119"/>
        <v>0</v>
      </c>
      <c r="G282" s="81"/>
      <c r="H282" s="81"/>
      <c r="I282" s="79"/>
      <c r="J282" s="79"/>
    </row>
    <row r="283" spans="1:10" s="17" customFormat="1" ht="11.25" customHeight="1" x14ac:dyDescent="0.2">
      <c r="A283" s="80" t="s">
        <v>14</v>
      </c>
      <c r="B283" s="80"/>
      <c r="C283" s="14">
        <f t="shared" ref="C283:C287" si="120">D283+E283+F283</f>
        <v>10500</v>
      </c>
      <c r="D283" s="14">
        <f t="shared" si="119"/>
        <v>1000</v>
      </c>
      <c r="E283" s="14">
        <f t="shared" si="119"/>
        <v>5000</v>
      </c>
      <c r="F283" s="14">
        <f t="shared" si="119"/>
        <v>4500</v>
      </c>
      <c r="G283" s="81"/>
      <c r="H283" s="81"/>
      <c r="I283" s="79"/>
      <c r="J283" s="79"/>
    </row>
    <row r="284" spans="1:10" s="17" customFormat="1" ht="11.25" customHeight="1" x14ac:dyDescent="0.2">
      <c r="A284" s="80" t="s">
        <v>10</v>
      </c>
      <c r="B284" s="80"/>
      <c r="C284" s="14">
        <f t="shared" si="120"/>
        <v>0</v>
      </c>
      <c r="D284" s="14">
        <f t="shared" si="119"/>
        <v>0</v>
      </c>
      <c r="E284" s="14">
        <f t="shared" si="119"/>
        <v>0</v>
      </c>
      <c r="F284" s="14">
        <f t="shared" si="119"/>
        <v>0</v>
      </c>
      <c r="G284" s="81"/>
      <c r="H284" s="81"/>
      <c r="I284" s="79"/>
      <c r="J284" s="79"/>
    </row>
    <row r="285" spans="1:10" s="17" customFormat="1" ht="11.25" customHeight="1" x14ac:dyDescent="0.2">
      <c r="A285" s="80" t="s">
        <v>11</v>
      </c>
      <c r="B285" s="80"/>
      <c r="C285" s="14">
        <f t="shared" si="120"/>
        <v>0</v>
      </c>
      <c r="D285" s="14">
        <f t="shared" si="119"/>
        <v>0</v>
      </c>
      <c r="E285" s="14">
        <f t="shared" si="119"/>
        <v>0</v>
      </c>
      <c r="F285" s="14">
        <f t="shared" si="119"/>
        <v>0</v>
      </c>
      <c r="G285" s="81"/>
      <c r="H285" s="81"/>
      <c r="I285" s="79"/>
      <c r="J285" s="79"/>
    </row>
    <row r="286" spans="1:10" s="17" customFormat="1" ht="11.25" customHeight="1" x14ac:dyDescent="0.2">
      <c r="A286" s="80" t="s">
        <v>55</v>
      </c>
      <c r="B286" s="80"/>
      <c r="C286" s="14">
        <f t="shared" si="120"/>
        <v>0</v>
      </c>
      <c r="D286" s="14">
        <f t="shared" si="119"/>
        <v>0</v>
      </c>
      <c r="E286" s="14">
        <f t="shared" si="119"/>
        <v>0</v>
      </c>
      <c r="F286" s="14">
        <f t="shared" si="119"/>
        <v>0</v>
      </c>
      <c r="G286" s="81"/>
      <c r="H286" s="81"/>
      <c r="I286" s="79"/>
      <c r="J286" s="79"/>
    </row>
    <row r="287" spans="1:10" s="17" customFormat="1" ht="11.25" customHeight="1" x14ac:dyDescent="0.2">
      <c r="A287" s="80" t="s">
        <v>56</v>
      </c>
      <c r="B287" s="80"/>
      <c r="C287" s="14">
        <f t="shared" si="120"/>
        <v>47.25</v>
      </c>
      <c r="D287" s="14">
        <f t="shared" si="119"/>
        <v>15.450000000000001</v>
      </c>
      <c r="E287" s="14">
        <f t="shared" si="119"/>
        <v>15.75</v>
      </c>
      <c r="F287" s="14">
        <f t="shared" si="119"/>
        <v>16.05</v>
      </c>
      <c r="G287" s="81"/>
      <c r="H287" s="81"/>
      <c r="I287" s="79"/>
      <c r="J287" s="79"/>
    </row>
    <row r="288" spans="1:10" s="16" customFormat="1" ht="33.75" x14ac:dyDescent="0.2">
      <c r="A288" s="73" t="s">
        <v>91</v>
      </c>
      <c r="B288" s="42" t="s">
        <v>92</v>
      </c>
      <c r="C288" s="10"/>
      <c r="D288" s="10"/>
      <c r="E288" s="10"/>
      <c r="F288" s="10"/>
      <c r="G288" s="81" t="s">
        <v>305</v>
      </c>
      <c r="H288" s="81" t="s">
        <v>26</v>
      </c>
      <c r="I288" s="79" t="s">
        <v>293</v>
      </c>
      <c r="J288" s="79" t="s">
        <v>294</v>
      </c>
    </row>
    <row r="289" spans="1:10" s="17" customFormat="1" ht="11.25" customHeight="1" x14ac:dyDescent="0.2">
      <c r="A289" s="80" t="s">
        <v>4</v>
      </c>
      <c r="B289" s="80"/>
      <c r="C289" s="10">
        <f>SUM(C290:C295)</f>
        <v>1750</v>
      </c>
      <c r="D289" s="10">
        <f t="shared" ref="D289:F289" si="121">SUM(D290:D295)</f>
        <v>0</v>
      </c>
      <c r="E289" s="10">
        <f t="shared" si="121"/>
        <v>1000</v>
      </c>
      <c r="F289" s="10">
        <f t="shared" si="121"/>
        <v>750</v>
      </c>
      <c r="G289" s="81"/>
      <c r="H289" s="81"/>
      <c r="I289" s="79"/>
      <c r="J289" s="79"/>
    </row>
    <row r="290" spans="1:10" s="17" customFormat="1" ht="11.25" customHeight="1" x14ac:dyDescent="0.2">
      <c r="A290" s="80" t="s">
        <v>5</v>
      </c>
      <c r="B290" s="80"/>
      <c r="C290" s="14">
        <f>D290+E290+F290</f>
        <v>0</v>
      </c>
      <c r="D290" s="14">
        <v>0</v>
      </c>
      <c r="E290" s="14">
        <v>0</v>
      </c>
      <c r="F290" s="14">
        <v>0</v>
      </c>
      <c r="G290" s="81"/>
      <c r="H290" s="81"/>
      <c r="I290" s="79"/>
      <c r="J290" s="79"/>
    </row>
    <row r="291" spans="1:10" s="17" customFormat="1" ht="11.25" customHeight="1" x14ac:dyDescent="0.2">
      <c r="A291" s="80" t="s">
        <v>14</v>
      </c>
      <c r="B291" s="80"/>
      <c r="C291" s="14">
        <f t="shared" ref="C291:C297" si="122">D291+E291+F291</f>
        <v>1750</v>
      </c>
      <c r="D291" s="14">
        <v>0</v>
      </c>
      <c r="E291" s="14">
        <v>1000</v>
      </c>
      <c r="F291" s="14">
        <v>750</v>
      </c>
      <c r="G291" s="81"/>
      <c r="H291" s="81"/>
      <c r="I291" s="79"/>
      <c r="J291" s="79"/>
    </row>
    <row r="292" spans="1:10" s="17" customFormat="1" ht="11.25" customHeight="1" x14ac:dyDescent="0.2">
      <c r="A292" s="80" t="s">
        <v>10</v>
      </c>
      <c r="B292" s="80"/>
      <c r="C292" s="14">
        <f t="shared" si="122"/>
        <v>0</v>
      </c>
      <c r="D292" s="14">
        <v>0</v>
      </c>
      <c r="E292" s="14">
        <v>0</v>
      </c>
      <c r="F292" s="14">
        <v>0</v>
      </c>
      <c r="G292" s="81"/>
      <c r="H292" s="81"/>
      <c r="I292" s="79"/>
      <c r="J292" s="79"/>
    </row>
    <row r="293" spans="1:10" s="17" customFormat="1" ht="11.25" customHeight="1" x14ac:dyDescent="0.2">
      <c r="A293" s="80" t="s">
        <v>11</v>
      </c>
      <c r="B293" s="80"/>
      <c r="C293" s="14">
        <f t="shared" si="122"/>
        <v>0</v>
      </c>
      <c r="D293" s="14">
        <v>0</v>
      </c>
      <c r="E293" s="14">
        <v>0</v>
      </c>
      <c r="F293" s="14">
        <v>0</v>
      </c>
      <c r="G293" s="81"/>
      <c r="H293" s="81"/>
      <c r="I293" s="79"/>
      <c r="J293" s="79"/>
    </row>
    <row r="294" spans="1:10" s="17" customFormat="1" ht="11.25" customHeight="1" x14ac:dyDescent="0.2">
      <c r="A294" s="80" t="s">
        <v>55</v>
      </c>
      <c r="B294" s="80"/>
      <c r="C294" s="14">
        <f t="shared" si="122"/>
        <v>0</v>
      </c>
      <c r="D294" s="14">
        <v>0</v>
      </c>
      <c r="E294" s="14">
        <v>0</v>
      </c>
      <c r="F294" s="14">
        <v>0</v>
      </c>
      <c r="G294" s="81"/>
      <c r="H294" s="81"/>
      <c r="I294" s="79"/>
      <c r="J294" s="79"/>
    </row>
    <row r="295" spans="1:10" s="17" customFormat="1" ht="11.25" customHeight="1" x14ac:dyDescent="0.2">
      <c r="A295" s="80" t="s">
        <v>56</v>
      </c>
      <c r="B295" s="80"/>
      <c r="C295" s="14">
        <f t="shared" si="122"/>
        <v>0</v>
      </c>
      <c r="D295" s="14">
        <v>0</v>
      </c>
      <c r="E295" s="14">
        <v>0</v>
      </c>
      <c r="F295" s="14">
        <v>0</v>
      </c>
      <c r="G295" s="81"/>
      <c r="H295" s="81"/>
      <c r="I295" s="79"/>
      <c r="J295" s="79"/>
    </row>
    <row r="296" spans="1:10" s="17" customFormat="1" ht="11.25" customHeight="1" x14ac:dyDescent="0.2">
      <c r="A296" s="52"/>
      <c r="B296" s="52" t="s">
        <v>187</v>
      </c>
      <c r="C296" s="14">
        <f t="shared" si="122"/>
        <v>0</v>
      </c>
      <c r="D296" s="14">
        <f t="shared" ref="D296:F296" si="123">D290</f>
        <v>0</v>
      </c>
      <c r="E296" s="14">
        <f t="shared" si="123"/>
        <v>0</v>
      </c>
      <c r="F296" s="14">
        <f t="shared" si="123"/>
        <v>0</v>
      </c>
      <c r="G296" s="81"/>
      <c r="H296" s="81"/>
      <c r="I296" s="79"/>
      <c r="J296" s="79"/>
    </row>
    <row r="297" spans="1:10" s="17" customFormat="1" ht="11.25" customHeight="1" x14ac:dyDescent="0.2">
      <c r="A297" s="52"/>
      <c r="B297" s="52" t="s">
        <v>186</v>
      </c>
      <c r="C297" s="14">
        <f t="shared" si="122"/>
        <v>1750</v>
      </c>
      <c r="D297" s="14">
        <f t="shared" ref="D297:F297" si="124">D291+D292</f>
        <v>0</v>
      </c>
      <c r="E297" s="14">
        <f t="shared" si="124"/>
        <v>1000</v>
      </c>
      <c r="F297" s="14">
        <f t="shared" si="124"/>
        <v>750</v>
      </c>
      <c r="G297" s="81"/>
      <c r="H297" s="81"/>
      <c r="I297" s="79"/>
      <c r="J297" s="79"/>
    </row>
    <row r="298" spans="1:10" s="16" customFormat="1" ht="36" customHeight="1" x14ac:dyDescent="0.2">
      <c r="A298" s="73" t="s">
        <v>93</v>
      </c>
      <c r="B298" s="42" t="s">
        <v>94</v>
      </c>
      <c r="C298" s="10"/>
      <c r="D298" s="10"/>
      <c r="E298" s="10"/>
      <c r="F298" s="10"/>
      <c r="G298" s="81" t="s">
        <v>305</v>
      </c>
      <c r="H298" s="81" t="s">
        <v>26</v>
      </c>
      <c r="I298" s="79" t="s">
        <v>264</v>
      </c>
      <c r="J298" s="79" t="s">
        <v>262</v>
      </c>
    </row>
    <row r="299" spans="1:10" s="17" customFormat="1" ht="11.25" customHeight="1" x14ac:dyDescent="0.2">
      <c r="A299" s="80" t="s">
        <v>4</v>
      </c>
      <c r="B299" s="80"/>
      <c r="C299" s="10">
        <f>SUM(C300:C305)</f>
        <v>5750</v>
      </c>
      <c r="D299" s="10">
        <f t="shared" ref="D299:F299" si="125">SUM(D300:D305)</f>
        <v>0</v>
      </c>
      <c r="E299" s="10">
        <f t="shared" si="125"/>
        <v>3000</v>
      </c>
      <c r="F299" s="10">
        <f t="shared" si="125"/>
        <v>2750</v>
      </c>
      <c r="G299" s="81"/>
      <c r="H299" s="81"/>
      <c r="I299" s="79"/>
      <c r="J299" s="79"/>
    </row>
    <row r="300" spans="1:10" s="17" customFormat="1" ht="11.25" customHeight="1" x14ac:dyDescent="0.2">
      <c r="A300" s="80" t="s">
        <v>5</v>
      </c>
      <c r="B300" s="80"/>
      <c r="C300" s="14">
        <f>D300+E300+F300</f>
        <v>0</v>
      </c>
      <c r="D300" s="14">
        <v>0</v>
      </c>
      <c r="E300" s="14">
        <v>0</v>
      </c>
      <c r="F300" s="14">
        <v>0</v>
      </c>
      <c r="G300" s="81"/>
      <c r="H300" s="81"/>
      <c r="I300" s="79"/>
      <c r="J300" s="79"/>
    </row>
    <row r="301" spans="1:10" s="17" customFormat="1" ht="11.25" customHeight="1" x14ac:dyDescent="0.2">
      <c r="A301" s="80" t="s">
        <v>14</v>
      </c>
      <c r="B301" s="80"/>
      <c r="C301" s="14">
        <f t="shared" ref="C301:C307" si="126">D301+E301+F301</f>
        <v>5750</v>
      </c>
      <c r="D301" s="14">
        <v>0</v>
      </c>
      <c r="E301" s="14">
        <v>3000</v>
      </c>
      <c r="F301" s="14">
        <v>2750</v>
      </c>
      <c r="G301" s="81"/>
      <c r="H301" s="81"/>
      <c r="I301" s="79"/>
      <c r="J301" s="79"/>
    </row>
    <row r="302" spans="1:10" s="17" customFormat="1" ht="11.25" customHeight="1" x14ac:dyDescent="0.2">
      <c r="A302" s="80" t="s">
        <v>10</v>
      </c>
      <c r="B302" s="80"/>
      <c r="C302" s="14">
        <f t="shared" si="126"/>
        <v>0</v>
      </c>
      <c r="D302" s="14">
        <v>0</v>
      </c>
      <c r="E302" s="14">
        <v>0</v>
      </c>
      <c r="F302" s="14">
        <v>0</v>
      </c>
      <c r="G302" s="81"/>
      <c r="H302" s="81"/>
      <c r="I302" s="79"/>
      <c r="J302" s="79"/>
    </row>
    <row r="303" spans="1:10" s="17" customFormat="1" ht="11.25" customHeight="1" x14ac:dyDescent="0.2">
      <c r="A303" s="80" t="s">
        <v>11</v>
      </c>
      <c r="B303" s="80"/>
      <c r="C303" s="14">
        <f t="shared" si="126"/>
        <v>0</v>
      </c>
      <c r="D303" s="14">
        <v>0</v>
      </c>
      <c r="E303" s="14">
        <v>0</v>
      </c>
      <c r="F303" s="14">
        <v>0</v>
      </c>
      <c r="G303" s="81"/>
      <c r="H303" s="81"/>
      <c r="I303" s="79"/>
      <c r="J303" s="79"/>
    </row>
    <row r="304" spans="1:10" s="17" customFormat="1" ht="11.25" customHeight="1" x14ac:dyDescent="0.2">
      <c r="A304" s="80" t="s">
        <v>55</v>
      </c>
      <c r="B304" s="80"/>
      <c r="C304" s="14">
        <f t="shared" si="126"/>
        <v>0</v>
      </c>
      <c r="D304" s="14">
        <v>0</v>
      </c>
      <c r="E304" s="14">
        <v>0</v>
      </c>
      <c r="F304" s="14">
        <v>0</v>
      </c>
      <c r="G304" s="81"/>
      <c r="H304" s="81"/>
      <c r="I304" s="79"/>
      <c r="J304" s="79"/>
    </row>
    <row r="305" spans="1:10" s="17" customFormat="1" ht="11.25" customHeight="1" x14ac:dyDescent="0.2">
      <c r="A305" s="80" t="s">
        <v>56</v>
      </c>
      <c r="B305" s="80"/>
      <c r="C305" s="14">
        <f t="shared" si="126"/>
        <v>0</v>
      </c>
      <c r="D305" s="14">
        <v>0</v>
      </c>
      <c r="E305" s="14">
        <v>0</v>
      </c>
      <c r="F305" s="14">
        <v>0</v>
      </c>
      <c r="G305" s="81"/>
      <c r="H305" s="81"/>
      <c r="I305" s="79"/>
      <c r="J305" s="79"/>
    </row>
    <row r="306" spans="1:10" s="17" customFormat="1" ht="11.25" customHeight="1" x14ac:dyDescent="0.2">
      <c r="A306" s="52"/>
      <c r="B306" s="52" t="s">
        <v>187</v>
      </c>
      <c r="C306" s="14">
        <f t="shared" si="126"/>
        <v>0</v>
      </c>
      <c r="D306" s="14">
        <f t="shared" ref="D306:F306" si="127">D300</f>
        <v>0</v>
      </c>
      <c r="E306" s="14">
        <f t="shared" si="127"/>
        <v>0</v>
      </c>
      <c r="F306" s="14">
        <f t="shared" si="127"/>
        <v>0</v>
      </c>
      <c r="G306" s="81"/>
      <c r="H306" s="81"/>
      <c r="I306" s="79"/>
      <c r="J306" s="79"/>
    </row>
    <row r="307" spans="1:10" s="17" customFormat="1" ht="11.25" customHeight="1" x14ac:dyDescent="0.2">
      <c r="A307" s="52"/>
      <c r="B307" s="52" t="s">
        <v>186</v>
      </c>
      <c r="C307" s="14">
        <f t="shared" si="126"/>
        <v>5750</v>
      </c>
      <c r="D307" s="14">
        <f t="shared" ref="D307:F307" si="128">D301</f>
        <v>0</v>
      </c>
      <c r="E307" s="14">
        <f t="shared" si="128"/>
        <v>3000</v>
      </c>
      <c r="F307" s="14">
        <f t="shared" si="128"/>
        <v>2750</v>
      </c>
      <c r="G307" s="81"/>
      <c r="H307" s="81"/>
      <c r="I307" s="79"/>
      <c r="J307" s="79"/>
    </row>
    <row r="308" spans="1:10" s="16" customFormat="1" ht="33.75" customHeight="1" x14ac:dyDescent="0.2">
      <c r="A308" s="73" t="s">
        <v>95</v>
      </c>
      <c r="B308" s="42" t="s">
        <v>76</v>
      </c>
      <c r="C308" s="10"/>
      <c r="D308" s="10"/>
      <c r="E308" s="10"/>
      <c r="F308" s="10"/>
      <c r="G308" s="81" t="s">
        <v>305</v>
      </c>
      <c r="H308" s="81" t="s">
        <v>156</v>
      </c>
      <c r="I308" s="79" t="s">
        <v>271</v>
      </c>
      <c r="J308" s="79" t="s">
        <v>261</v>
      </c>
    </row>
    <row r="309" spans="1:10" s="17" customFormat="1" ht="11.25" customHeight="1" x14ac:dyDescent="0.2">
      <c r="A309" s="80" t="s">
        <v>4</v>
      </c>
      <c r="B309" s="80"/>
      <c r="C309" s="10">
        <f>SUM(C310:C315)</f>
        <v>3047.25</v>
      </c>
      <c r="D309" s="10">
        <f t="shared" ref="D309:F309" si="129">SUM(D310:D315)</f>
        <v>1015.45</v>
      </c>
      <c r="E309" s="10">
        <f t="shared" si="129"/>
        <v>1015.75</v>
      </c>
      <c r="F309" s="10">
        <f t="shared" si="129"/>
        <v>1016.05</v>
      </c>
      <c r="G309" s="81"/>
      <c r="H309" s="81"/>
      <c r="I309" s="79"/>
      <c r="J309" s="79"/>
    </row>
    <row r="310" spans="1:10" s="17" customFormat="1" ht="11.25" customHeight="1" x14ac:dyDescent="0.2">
      <c r="A310" s="80" t="s">
        <v>5</v>
      </c>
      <c r="B310" s="80"/>
      <c r="C310" s="14">
        <f>D310+E310+F310</f>
        <v>0</v>
      </c>
      <c r="D310" s="14">
        <v>0</v>
      </c>
      <c r="E310" s="14">
        <v>0</v>
      </c>
      <c r="F310" s="14">
        <v>0</v>
      </c>
      <c r="G310" s="81"/>
      <c r="H310" s="81"/>
      <c r="I310" s="79"/>
      <c r="J310" s="79"/>
    </row>
    <row r="311" spans="1:10" s="17" customFormat="1" ht="11.25" customHeight="1" x14ac:dyDescent="0.2">
      <c r="A311" s="80" t="s">
        <v>14</v>
      </c>
      <c r="B311" s="80"/>
      <c r="C311" s="14">
        <f t="shared" ref="C311:C317" si="130">D311+E311+F311</f>
        <v>3000</v>
      </c>
      <c r="D311" s="14">
        <v>1000</v>
      </c>
      <c r="E311" s="14">
        <v>1000</v>
      </c>
      <c r="F311" s="14">
        <v>1000</v>
      </c>
      <c r="G311" s="81"/>
      <c r="H311" s="81"/>
      <c r="I311" s="79"/>
      <c r="J311" s="79"/>
    </row>
    <row r="312" spans="1:10" s="17" customFormat="1" ht="11.25" customHeight="1" x14ac:dyDescent="0.2">
      <c r="A312" s="80" t="s">
        <v>10</v>
      </c>
      <c r="B312" s="80"/>
      <c r="C312" s="14">
        <f t="shared" si="130"/>
        <v>0</v>
      </c>
      <c r="D312" s="14">
        <v>0</v>
      </c>
      <c r="E312" s="14">
        <v>0</v>
      </c>
      <c r="F312" s="14">
        <v>0</v>
      </c>
      <c r="G312" s="81"/>
      <c r="H312" s="81"/>
      <c r="I312" s="79"/>
      <c r="J312" s="79"/>
    </row>
    <row r="313" spans="1:10" s="17" customFormat="1" ht="11.25" customHeight="1" x14ac:dyDescent="0.2">
      <c r="A313" s="80" t="s">
        <v>11</v>
      </c>
      <c r="B313" s="80"/>
      <c r="C313" s="14">
        <f t="shared" si="130"/>
        <v>0</v>
      </c>
      <c r="D313" s="14">
        <v>0</v>
      </c>
      <c r="E313" s="14">
        <v>0</v>
      </c>
      <c r="F313" s="14">
        <v>0</v>
      </c>
      <c r="G313" s="81"/>
      <c r="H313" s="81"/>
      <c r="I313" s="79"/>
      <c r="J313" s="79"/>
    </row>
    <row r="314" spans="1:10" s="17" customFormat="1" ht="11.25" customHeight="1" x14ac:dyDescent="0.2">
      <c r="A314" s="80" t="s">
        <v>55</v>
      </c>
      <c r="B314" s="80"/>
      <c r="C314" s="14">
        <f t="shared" si="130"/>
        <v>0</v>
      </c>
      <c r="D314" s="14">
        <v>0</v>
      </c>
      <c r="E314" s="14">
        <v>0</v>
      </c>
      <c r="F314" s="14">
        <v>0</v>
      </c>
      <c r="G314" s="81"/>
      <c r="H314" s="81"/>
      <c r="I314" s="79"/>
      <c r="J314" s="79"/>
    </row>
    <row r="315" spans="1:10" s="17" customFormat="1" ht="11.25" customHeight="1" x14ac:dyDescent="0.2">
      <c r="A315" s="80" t="s">
        <v>56</v>
      </c>
      <c r="B315" s="80"/>
      <c r="C315" s="14">
        <f t="shared" si="130"/>
        <v>47.25</v>
      </c>
      <c r="D315" s="14">
        <v>15.450000000000001</v>
      </c>
      <c r="E315" s="14">
        <v>15.75</v>
      </c>
      <c r="F315" s="14">
        <v>16.05</v>
      </c>
      <c r="G315" s="81"/>
      <c r="H315" s="81"/>
      <c r="I315" s="79"/>
      <c r="J315" s="79"/>
    </row>
    <row r="316" spans="1:10" s="17" customFormat="1" ht="11.25" customHeight="1" x14ac:dyDescent="0.2">
      <c r="A316" s="52"/>
      <c r="B316" s="52" t="s">
        <v>187</v>
      </c>
      <c r="C316" s="14">
        <f t="shared" si="130"/>
        <v>0</v>
      </c>
      <c r="D316" s="14">
        <f t="shared" ref="D316:F316" si="131">D310</f>
        <v>0</v>
      </c>
      <c r="E316" s="14">
        <f t="shared" si="131"/>
        <v>0</v>
      </c>
      <c r="F316" s="14">
        <f t="shared" si="131"/>
        <v>0</v>
      </c>
      <c r="G316" s="81"/>
      <c r="H316" s="81"/>
      <c r="I316" s="79"/>
      <c r="J316" s="79"/>
    </row>
    <row r="317" spans="1:10" s="17" customFormat="1" ht="11.25" customHeight="1" x14ac:dyDescent="0.2">
      <c r="A317" s="52"/>
      <c r="B317" s="52" t="s">
        <v>186</v>
      </c>
      <c r="C317" s="14">
        <f t="shared" si="130"/>
        <v>3000</v>
      </c>
      <c r="D317" s="14">
        <f t="shared" ref="D317:F317" si="132">D311</f>
        <v>1000</v>
      </c>
      <c r="E317" s="14">
        <f t="shared" si="132"/>
        <v>1000</v>
      </c>
      <c r="F317" s="14">
        <f t="shared" si="132"/>
        <v>1000</v>
      </c>
      <c r="G317" s="81"/>
      <c r="H317" s="81"/>
      <c r="I317" s="79"/>
      <c r="J317" s="79"/>
    </row>
    <row r="318" spans="1:10" s="17" customFormat="1" ht="33.75" x14ac:dyDescent="0.2">
      <c r="A318" s="73" t="s">
        <v>96</v>
      </c>
      <c r="B318" s="75" t="s">
        <v>192</v>
      </c>
      <c r="C318" s="14"/>
      <c r="D318" s="14"/>
      <c r="E318" s="14"/>
      <c r="F318" s="14"/>
      <c r="G318" s="81" t="s">
        <v>50</v>
      </c>
      <c r="H318" s="81" t="s">
        <v>216</v>
      </c>
      <c r="I318" s="79" t="s">
        <v>272</v>
      </c>
      <c r="J318" s="79" t="s">
        <v>262</v>
      </c>
    </row>
    <row r="319" spans="1:10" s="17" customFormat="1" ht="11.25" customHeight="1" x14ac:dyDescent="0.2">
      <c r="A319" s="80" t="s">
        <v>4</v>
      </c>
      <c r="B319" s="80"/>
      <c r="C319" s="10">
        <f>SUM(C320:C325)</f>
        <v>91824</v>
      </c>
      <c r="D319" s="10">
        <f t="shared" ref="D319:F319" si="133">SUM(D320:D325)</f>
        <v>30608</v>
      </c>
      <c r="E319" s="10">
        <f t="shared" si="133"/>
        <v>30608</v>
      </c>
      <c r="F319" s="10">
        <f t="shared" si="133"/>
        <v>30608</v>
      </c>
      <c r="G319" s="81"/>
      <c r="H319" s="81"/>
      <c r="I319" s="79"/>
      <c r="J319" s="79"/>
    </row>
    <row r="320" spans="1:10" s="17" customFormat="1" ht="11.25" customHeight="1" x14ac:dyDescent="0.2">
      <c r="A320" s="80" t="s">
        <v>5</v>
      </c>
      <c r="B320" s="80"/>
      <c r="C320" s="14">
        <f>D320+E320+F320</f>
        <v>0</v>
      </c>
      <c r="D320" s="14">
        <v>0</v>
      </c>
      <c r="E320" s="14">
        <v>0</v>
      </c>
      <c r="F320" s="14">
        <v>0</v>
      </c>
      <c r="G320" s="81"/>
      <c r="H320" s="81"/>
      <c r="I320" s="79"/>
      <c r="J320" s="79"/>
    </row>
    <row r="321" spans="1:10" s="17" customFormat="1" ht="11.25" customHeight="1" x14ac:dyDescent="0.2">
      <c r="A321" s="80" t="s">
        <v>14</v>
      </c>
      <c r="B321" s="80"/>
      <c r="C321" s="14">
        <f t="shared" ref="C321:C325" si="134">D321+E321+F321</f>
        <v>91824</v>
      </c>
      <c r="D321" s="14">
        <v>30608</v>
      </c>
      <c r="E321" s="14">
        <v>30608</v>
      </c>
      <c r="F321" s="14">
        <v>30608</v>
      </c>
      <c r="G321" s="81"/>
      <c r="H321" s="81"/>
      <c r="I321" s="79"/>
      <c r="J321" s="79"/>
    </row>
    <row r="322" spans="1:10" s="17" customFormat="1" ht="11.25" customHeight="1" x14ac:dyDescent="0.2">
      <c r="A322" s="80" t="s">
        <v>10</v>
      </c>
      <c r="B322" s="80"/>
      <c r="C322" s="14">
        <f t="shared" si="134"/>
        <v>0</v>
      </c>
      <c r="D322" s="14">
        <v>0</v>
      </c>
      <c r="E322" s="14">
        <v>0</v>
      </c>
      <c r="F322" s="14">
        <v>0</v>
      </c>
      <c r="G322" s="81"/>
      <c r="H322" s="81"/>
      <c r="I322" s="79"/>
      <c r="J322" s="79"/>
    </row>
    <row r="323" spans="1:10" s="17" customFormat="1" ht="11.25" customHeight="1" x14ac:dyDescent="0.2">
      <c r="A323" s="80" t="s">
        <v>11</v>
      </c>
      <c r="B323" s="80"/>
      <c r="C323" s="14">
        <f t="shared" si="134"/>
        <v>0</v>
      </c>
      <c r="D323" s="14">
        <v>0</v>
      </c>
      <c r="E323" s="14">
        <v>0</v>
      </c>
      <c r="F323" s="14">
        <v>0</v>
      </c>
      <c r="G323" s="81"/>
      <c r="H323" s="81"/>
      <c r="I323" s="79"/>
      <c r="J323" s="79"/>
    </row>
    <row r="324" spans="1:10" s="17" customFormat="1" ht="11.25" customHeight="1" x14ac:dyDescent="0.2">
      <c r="A324" s="80" t="s">
        <v>55</v>
      </c>
      <c r="B324" s="80"/>
      <c r="C324" s="14">
        <f t="shared" si="134"/>
        <v>0</v>
      </c>
      <c r="D324" s="14">
        <v>0</v>
      </c>
      <c r="E324" s="14">
        <v>0</v>
      </c>
      <c r="F324" s="14">
        <v>0</v>
      </c>
      <c r="G324" s="81"/>
      <c r="H324" s="81"/>
      <c r="I324" s="79"/>
      <c r="J324" s="79"/>
    </row>
    <row r="325" spans="1:10" s="17" customFormat="1" ht="11.25" customHeight="1" x14ac:dyDescent="0.2">
      <c r="A325" s="80" t="s">
        <v>56</v>
      </c>
      <c r="B325" s="80"/>
      <c r="C325" s="14">
        <f t="shared" si="134"/>
        <v>0</v>
      </c>
      <c r="D325" s="14">
        <v>0</v>
      </c>
      <c r="E325" s="14">
        <v>0</v>
      </c>
      <c r="F325" s="14">
        <v>0</v>
      </c>
      <c r="G325" s="81"/>
      <c r="H325" s="81"/>
      <c r="I325" s="79"/>
      <c r="J325" s="79"/>
    </row>
    <row r="326" spans="1:10" s="17" customFormat="1" ht="22.5" x14ac:dyDescent="0.2">
      <c r="A326" s="73" t="s">
        <v>213</v>
      </c>
      <c r="B326" s="75" t="s">
        <v>214</v>
      </c>
      <c r="C326" s="14"/>
      <c r="D326" s="14"/>
      <c r="E326" s="14"/>
      <c r="F326" s="14"/>
      <c r="G326" s="97" t="s">
        <v>304</v>
      </c>
      <c r="H326" s="97" t="s">
        <v>217</v>
      </c>
      <c r="I326" s="79" t="s">
        <v>268</v>
      </c>
      <c r="J326" s="79" t="s">
        <v>274</v>
      </c>
    </row>
    <row r="327" spans="1:10" s="17" customFormat="1" ht="11.25" customHeight="1" x14ac:dyDescent="0.2">
      <c r="A327" s="80" t="s">
        <v>4</v>
      </c>
      <c r="B327" s="80"/>
      <c r="C327" s="10">
        <f t="shared" ref="C327:F327" si="135">SUM(C328:C333)</f>
        <v>419282.223</v>
      </c>
      <c r="D327" s="10">
        <f t="shared" si="135"/>
        <v>127786.62299999999</v>
      </c>
      <c r="E327" s="10">
        <f t="shared" si="135"/>
        <v>145858.4</v>
      </c>
      <c r="F327" s="10">
        <f t="shared" si="135"/>
        <v>145637.20000000001</v>
      </c>
      <c r="G327" s="97"/>
      <c r="H327" s="97"/>
      <c r="I327" s="79"/>
      <c r="J327" s="79"/>
    </row>
    <row r="328" spans="1:10" s="17" customFormat="1" ht="11.25" customHeight="1" x14ac:dyDescent="0.2">
      <c r="A328" s="80" t="s">
        <v>5</v>
      </c>
      <c r="B328" s="80"/>
      <c r="C328" s="14">
        <f>D328+E328+F328</f>
        <v>321312.223</v>
      </c>
      <c r="D328" s="14">
        <f t="shared" ref="D328:F328" si="136">D336</f>
        <v>60816.622999999992</v>
      </c>
      <c r="E328" s="14">
        <f t="shared" si="136"/>
        <v>131858.4</v>
      </c>
      <c r="F328" s="14">
        <f t="shared" si="136"/>
        <v>128637.2</v>
      </c>
      <c r="G328" s="97"/>
      <c r="H328" s="97"/>
      <c r="I328" s="79"/>
      <c r="J328" s="79"/>
    </row>
    <row r="329" spans="1:10" s="17" customFormat="1" ht="11.25" customHeight="1" x14ac:dyDescent="0.2">
      <c r="A329" s="80" t="s">
        <v>14</v>
      </c>
      <c r="B329" s="80"/>
      <c r="C329" s="14">
        <f t="shared" ref="C329:C333" si="137">D329+E329+F329</f>
        <v>97970</v>
      </c>
      <c r="D329" s="14">
        <f t="shared" ref="D329:F333" si="138">D337</f>
        <v>66970</v>
      </c>
      <c r="E329" s="14">
        <f t="shared" si="138"/>
        <v>14000</v>
      </c>
      <c r="F329" s="14">
        <f t="shared" si="138"/>
        <v>17000</v>
      </c>
      <c r="G329" s="97"/>
      <c r="H329" s="97"/>
      <c r="I329" s="79"/>
      <c r="J329" s="79"/>
    </row>
    <row r="330" spans="1:10" s="17" customFormat="1" ht="11.25" customHeight="1" x14ac:dyDescent="0.2">
      <c r="A330" s="80" t="s">
        <v>10</v>
      </c>
      <c r="B330" s="80"/>
      <c r="C330" s="14">
        <f t="shared" si="137"/>
        <v>0</v>
      </c>
      <c r="D330" s="14">
        <f t="shared" si="138"/>
        <v>0</v>
      </c>
      <c r="E330" s="14">
        <f t="shared" si="138"/>
        <v>0</v>
      </c>
      <c r="F330" s="14">
        <f t="shared" si="138"/>
        <v>0</v>
      </c>
      <c r="G330" s="97"/>
      <c r="H330" s="97"/>
      <c r="I330" s="79"/>
      <c r="J330" s="79"/>
    </row>
    <row r="331" spans="1:10" s="17" customFormat="1" ht="11.25" customHeight="1" x14ac:dyDescent="0.2">
      <c r="A331" s="80" t="s">
        <v>11</v>
      </c>
      <c r="B331" s="80"/>
      <c r="C331" s="14">
        <f t="shared" si="137"/>
        <v>0</v>
      </c>
      <c r="D331" s="14">
        <f t="shared" si="138"/>
        <v>0</v>
      </c>
      <c r="E331" s="14">
        <f t="shared" si="138"/>
        <v>0</v>
      </c>
      <c r="F331" s="14">
        <f t="shared" si="138"/>
        <v>0</v>
      </c>
      <c r="G331" s="97"/>
      <c r="H331" s="97"/>
      <c r="I331" s="79"/>
      <c r="J331" s="79"/>
    </row>
    <row r="332" spans="1:10" s="17" customFormat="1" ht="11.25" customHeight="1" x14ac:dyDescent="0.2">
      <c r="A332" s="80" t="s">
        <v>55</v>
      </c>
      <c r="B332" s="80"/>
      <c r="C332" s="14">
        <f t="shared" si="137"/>
        <v>0</v>
      </c>
      <c r="D332" s="14">
        <f t="shared" si="138"/>
        <v>0</v>
      </c>
      <c r="E332" s="14">
        <f t="shared" si="138"/>
        <v>0</v>
      </c>
      <c r="F332" s="14">
        <f t="shared" si="138"/>
        <v>0</v>
      </c>
      <c r="G332" s="97"/>
      <c r="H332" s="97"/>
      <c r="I332" s="79"/>
      <c r="J332" s="79"/>
    </row>
    <row r="333" spans="1:10" s="17" customFormat="1" ht="11.25" customHeight="1" x14ac:dyDescent="0.2">
      <c r="A333" s="80" t="s">
        <v>56</v>
      </c>
      <c r="B333" s="80"/>
      <c r="C333" s="14">
        <f t="shared" si="137"/>
        <v>0</v>
      </c>
      <c r="D333" s="14">
        <f t="shared" si="138"/>
        <v>0</v>
      </c>
      <c r="E333" s="14">
        <f t="shared" si="138"/>
        <v>0</v>
      </c>
      <c r="F333" s="14">
        <f t="shared" si="138"/>
        <v>0</v>
      </c>
      <c r="G333" s="97"/>
      <c r="H333" s="97"/>
      <c r="I333" s="79"/>
      <c r="J333" s="79"/>
    </row>
    <row r="334" spans="1:10" s="17" customFormat="1" ht="33.75" customHeight="1" x14ac:dyDescent="0.2">
      <c r="A334" s="73" t="s">
        <v>215</v>
      </c>
      <c r="B334" s="75" t="s">
        <v>315</v>
      </c>
      <c r="C334" s="14"/>
      <c r="D334" s="14"/>
      <c r="E334" s="14"/>
      <c r="F334" s="14"/>
      <c r="G334" s="97" t="s">
        <v>304</v>
      </c>
      <c r="H334" s="97" t="s">
        <v>217</v>
      </c>
      <c r="I334" s="79" t="s">
        <v>268</v>
      </c>
      <c r="J334" s="79" t="s">
        <v>262</v>
      </c>
    </row>
    <row r="335" spans="1:10" s="17" customFormat="1" ht="11.25" customHeight="1" x14ac:dyDescent="0.2">
      <c r="A335" s="80" t="s">
        <v>4</v>
      </c>
      <c r="B335" s="80"/>
      <c r="C335" s="10">
        <f t="shared" ref="C335:F335" si="139">SUM(C336:C341)</f>
        <v>419282.223</v>
      </c>
      <c r="D335" s="10">
        <f t="shared" si="139"/>
        <v>127786.62299999999</v>
      </c>
      <c r="E335" s="10">
        <f t="shared" si="139"/>
        <v>145858.4</v>
      </c>
      <c r="F335" s="10">
        <f t="shared" si="139"/>
        <v>145637.20000000001</v>
      </c>
      <c r="G335" s="97"/>
      <c r="H335" s="97"/>
      <c r="I335" s="79"/>
      <c r="J335" s="79"/>
    </row>
    <row r="336" spans="1:10" s="17" customFormat="1" ht="11.25" customHeight="1" x14ac:dyDescent="0.2">
      <c r="A336" s="80" t="s">
        <v>5</v>
      </c>
      <c r="B336" s="80"/>
      <c r="C336" s="14">
        <f>D336+E336+F336</f>
        <v>321312.223</v>
      </c>
      <c r="D336" s="14">
        <v>60816.622999999992</v>
      </c>
      <c r="E336" s="14">
        <v>131858.4</v>
      </c>
      <c r="F336" s="14">
        <v>128637.2</v>
      </c>
      <c r="G336" s="97"/>
      <c r="H336" s="97"/>
      <c r="I336" s="79"/>
      <c r="J336" s="79"/>
    </row>
    <row r="337" spans="1:10" s="17" customFormat="1" ht="11.25" customHeight="1" x14ac:dyDescent="0.2">
      <c r="A337" s="80" t="s">
        <v>14</v>
      </c>
      <c r="B337" s="80"/>
      <c r="C337" s="14">
        <f t="shared" ref="C337:C343" si="140">D337+E337+F337</f>
        <v>97970</v>
      </c>
      <c r="D337" s="14">
        <v>66970</v>
      </c>
      <c r="E337" s="14">
        <v>14000</v>
      </c>
      <c r="F337" s="14">
        <v>17000</v>
      </c>
      <c r="G337" s="97"/>
      <c r="H337" s="97"/>
      <c r="I337" s="79"/>
      <c r="J337" s="79"/>
    </row>
    <row r="338" spans="1:10" s="17" customFormat="1" ht="11.25" customHeight="1" x14ac:dyDescent="0.2">
      <c r="A338" s="80" t="s">
        <v>10</v>
      </c>
      <c r="B338" s="80"/>
      <c r="C338" s="14">
        <f t="shared" si="140"/>
        <v>0</v>
      </c>
      <c r="D338" s="14">
        <v>0</v>
      </c>
      <c r="E338" s="14">
        <v>0</v>
      </c>
      <c r="F338" s="14">
        <v>0</v>
      </c>
      <c r="G338" s="97"/>
      <c r="H338" s="97"/>
      <c r="I338" s="79"/>
      <c r="J338" s="79"/>
    </row>
    <row r="339" spans="1:10" s="17" customFormat="1" ht="11.25" customHeight="1" x14ac:dyDescent="0.2">
      <c r="A339" s="80" t="s">
        <v>11</v>
      </c>
      <c r="B339" s="80"/>
      <c r="C339" s="14">
        <f t="shared" si="140"/>
        <v>0</v>
      </c>
      <c r="D339" s="14">
        <v>0</v>
      </c>
      <c r="E339" s="14">
        <v>0</v>
      </c>
      <c r="F339" s="14">
        <v>0</v>
      </c>
      <c r="G339" s="97"/>
      <c r="H339" s="97"/>
      <c r="I339" s="79"/>
      <c r="J339" s="79"/>
    </row>
    <row r="340" spans="1:10" s="17" customFormat="1" ht="11.25" customHeight="1" x14ac:dyDescent="0.2">
      <c r="A340" s="80" t="s">
        <v>55</v>
      </c>
      <c r="B340" s="80"/>
      <c r="C340" s="14">
        <f t="shared" si="140"/>
        <v>0</v>
      </c>
      <c r="D340" s="14">
        <v>0</v>
      </c>
      <c r="E340" s="14">
        <v>0</v>
      </c>
      <c r="F340" s="14">
        <v>0</v>
      </c>
      <c r="G340" s="97"/>
      <c r="H340" s="97"/>
      <c r="I340" s="79"/>
      <c r="J340" s="79"/>
    </row>
    <row r="341" spans="1:10" s="17" customFormat="1" ht="11.25" customHeight="1" x14ac:dyDescent="0.2">
      <c r="A341" s="80" t="s">
        <v>56</v>
      </c>
      <c r="B341" s="80"/>
      <c r="C341" s="14">
        <f t="shared" si="140"/>
        <v>0</v>
      </c>
      <c r="D341" s="14">
        <v>0</v>
      </c>
      <c r="E341" s="14">
        <v>0</v>
      </c>
      <c r="F341" s="14">
        <v>0</v>
      </c>
      <c r="G341" s="97"/>
      <c r="H341" s="97"/>
      <c r="I341" s="79"/>
      <c r="J341" s="79"/>
    </row>
    <row r="342" spans="1:10" s="17" customFormat="1" ht="11.25" customHeight="1" x14ac:dyDescent="0.2">
      <c r="A342" s="72"/>
      <c r="B342" s="72" t="s">
        <v>187</v>
      </c>
      <c r="C342" s="14">
        <f t="shared" si="140"/>
        <v>321312.223</v>
      </c>
      <c r="D342" s="14">
        <f t="shared" ref="D342:F342" si="141">D336</f>
        <v>60816.622999999992</v>
      </c>
      <c r="E342" s="14">
        <f t="shared" si="141"/>
        <v>131858.4</v>
      </c>
      <c r="F342" s="14">
        <f t="shared" si="141"/>
        <v>128637.2</v>
      </c>
      <c r="G342" s="97"/>
      <c r="H342" s="97"/>
      <c r="I342" s="79"/>
      <c r="J342" s="79"/>
    </row>
    <row r="343" spans="1:10" s="17" customFormat="1" ht="11.25" customHeight="1" x14ac:dyDescent="0.2">
      <c r="A343" s="72"/>
      <c r="B343" s="72" t="s">
        <v>186</v>
      </c>
      <c r="C343" s="14">
        <f t="shared" si="140"/>
        <v>97970</v>
      </c>
      <c r="D343" s="14">
        <f t="shared" ref="D343:F343" si="142">D337</f>
        <v>66970</v>
      </c>
      <c r="E343" s="14">
        <f t="shared" si="142"/>
        <v>14000</v>
      </c>
      <c r="F343" s="14">
        <f t="shared" si="142"/>
        <v>17000</v>
      </c>
      <c r="G343" s="97"/>
      <c r="H343" s="97"/>
      <c r="I343" s="79"/>
      <c r="J343" s="79"/>
    </row>
    <row r="344" spans="1:10" s="17" customFormat="1" ht="11.25" customHeight="1" x14ac:dyDescent="0.2">
      <c r="A344" s="53" t="s">
        <v>27</v>
      </c>
      <c r="B344" s="85" t="s">
        <v>28</v>
      </c>
      <c r="C344" s="85"/>
      <c r="D344" s="85"/>
      <c r="E344" s="85"/>
      <c r="F344" s="85"/>
      <c r="G344" s="85"/>
      <c r="H344" s="85"/>
      <c r="I344" s="85"/>
      <c r="J344" s="85"/>
    </row>
    <row r="345" spans="1:10" s="17" customFormat="1" ht="11.25" customHeight="1" x14ac:dyDescent="0.2">
      <c r="A345" s="80" t="s">
        <v>4</v>
      </c>
      <c r="B345" s="80"/>
      <c r="C345" s="25">
        <f>SUM(C346:C351)</f>
        <v>178500</v>
      </c>
      <c r="D345" s="25">
        <f t="shared" ref="D345:F345" si="143">SUM(D346:D351)</f>
        <v>58500</v>
      </c>
      <c r="E345" s="25">
        <f t="shared" si="143"/>
        <v>60000</v>
      </c>
      <c r="F345" s="25">
        <f t="shared" si="143"/>
        <v>60000</v>
      </c>
      <c r="G345" s="84"/>
      <c r="H345" s="84"/>
      <c r="I345" s="84"/>
      <c r="J345" s="84"/>
    </row>
    <row r="346" spans="1:10" s="17" customFormat="1" ht="11.25" customHeight="1" x14ac:dyDescent="0.2">
      <c r="A346" s="80" t="s">
        <v>5</v>
      </c>
      <c r="B346" s="80"/>
      <c r="C346" s="25">
        <f>D346+E346+F346</f>
        <v>0</v>
      </c>
      <c r="D346" s="25">
        <f t="shared" ref="D346:F351" si="144">D354+D398</f>
        <v>0</v>
      </c>
      <c r="E346" s="25">
        <f t="shared" si="144"/>
        <v>0</v>
      </c>
      <c r="F346" s="25">
        <f t="shared" si="144"/>
        <v>0</v>
      </c>
      <c r="G346" s="84"/>
      <c r="H346" s="84"/>
      <c r="I346" s="84"/>
      <c r="J346" s="84"/>
    </row>
    <row r="347" spans="1:10" s="17" customFormat="1" ht="11.25" customHeight="1" x14ac:dyDescent="0.2">
      <c r="A347" s="80" t="s">
        <v>14</v>
      </c>
      <c r="B347" s="80"/>
      <c r="C347" s="25">
        <f t="shared" ref="C347:C351" si="145">D347+E347+F347</f>
        <v>178500</v>
      </c>
      <c r="D347" s="25">
        <f t="shared" si="144"/>
        <v>58500</v>
      </c>
      <c r="E347" s="25">
        <f t="shared" si="144"/>
        <v>60000</v>
      </c>
      <c r="F347" s="25">
        <f t="shared" si="144"/>
        <v>60000</v>
      </c>
      <c r="G347" s="84"/>
      <c r="H347" s="84"/>
      <c r="I347" s="84"/>
      <c r="J347" s="84"/>
    </row>
    <row r="348" spans="1:10" s="17" customFormat="1" ht="11.25" customHeight="1" x14ac:dyDescent="0.2">
      <c r="A348" s="80" t="s">
        <v>10</v>
      </c>
      <c r="B348" s="80"/>
      <c r="C348" s="25">
        <f t="shared" si="145"/>
        <v>0</v>
      </c>
      <c r="D348" s="25">
        <f t="shared" si="144"/>
        <v>0</v>
      </c>
      <c r="E348" s="25">
        <f t="shared" si="144"/>
        <v>0</v>
      </c>
      <c r="F348" s="25">
        <f t="shared" si="144"/>
        <v>0</v>
      </c>
      <c r="G348" s="84"/>
      <c r="H348" s="84"/>
      <c r="I348" s="84"/>
      <c r="J348" s="84"/>
    </row>
    <row r="349" spans="1:10" s="17" customFormat="1" ht="11.25" customHeight="1" x14ac:dyDescent="0.2">
      <c r="A349" s="80" t="s">
        <v>11</v>
      </c>
      <c r="B349" s="80"/>
      <c r="C349" s="25">
        <f t="shared" si="145"/>
        <v>0</v>
      </c>
      <c r="D349" s="25">
        <f t="shared" si="144"/>
        <v>0</v>
      </c>
      <c r="E349" s="25">
        <f t="shared" si="144"/>
        <v>0</v>
      </c>
      <c r="F349" s="25">
        <f t="shared" si="144"/>
        <v>0</v>
      </c>
      <c r="G349" s="84"/>
      <c r="H349" s="84"/>
      <c r="I349" s="84"/>
      <c r="J349" s="84"/>
    </row>
    <row r="350" spans="1:10" s="17" customFormat="1" ht="11.25" customHeight="1" x14ac:dyDescent="0.2">
      <c r="A350" s="80" t="s">
        <v>55</v>
      </c>
      <c r="B350" s="80"/>
      <c r="C350" s="25">
        <f t="shared" si="145"/>
        <v>0</v>
      </c>
      <c r="D350" s="25">
        <f t="shared" si="144"/>
        <v>0</v>
      </c>
      <c r="E350" s="25">
        <f t="shared" si="144"/>
        <v>0</v>
      </c>
      <c r="F350" s="25">
        <f t="shared" si="144"/>
        <v>0</v>
      </c>
      <c r="G350" s="84"/>
      <c r="H350" s="84"/>
      <c r="I350" s="84"/>
      <c r="J350" s="84"/>
    </row>
    <row r="351" spans="1:10" s="17" customFormat="1" ht="11.25" customHeight="1" x14ac:dyDescent="0.2">
      <c r="A351" s="80" t="s">
        <v>56</v>
      </c>
      <c r="B351" s="80"/>
      <c r="C351" s="25">
        <f t="shared" si="145"/>
        <v>0</v>
      </c>
      <c r="D351" s="25">
        <f t="shared" si="144"/>
        <v>0</v>
      </c>
      <c r="E351" s="25">
        <f t="shared" si="144"/>
        <v>0</v>
      </c>
      <c r="F351" s="25">
        <f t="shared" si="144"/>
        <v>0</v>
      </c>
      <c r="G351" s="84"/>
      <c r="H351" s="84"/>
      <c r="I351" s="84"/>
      <c r="J351" s="84"/>
    </row>
    <row r="352" spans="1:10" s="17" customFormat="1" ht="33.75" x14ac:dyDescent="0.2">
      <c r="A352" s="73" t="s">
        <v>97</v>
      </c>
      <c r="B352" s="26" t="s">
        <v>193</v>
      </c>
      <c r="C352" s="24"/>
      <c r="D352" s="24"/>
      <c r="E352" s="24"/>
      <c r="F352" s="24"/>
      <c r="G352" s="81" t="s">
        <v>306</v>
      </c>
      <c r="H352" s="81" t="s">
        <v>167</v>
      </c>
      <c r="I352" s="79" t="s">
        <v>273</v>
      </c>
      <c r="J352" s="79" t="s">
        <v>262</v>
      </c>
    </row>
    <row r="353" spans="1:10" s="17" customFormat="1" ht="11.25" customHeight="1" x14ac:dyDescent="0.2">
      <c r="A353" s="80" t="s">
        <v>4</v>
      </c>
      <c r="B353" s="80"/>
      <c r="C353" s="24">
        <f>C354+C355+C356+C357+C359</f>
        <v>164200</v>
      </c>
      <c r="D353" s="24">
        <f t="shared" ref="D353:F353" si="146">D354+D355+D356+D357+D359</f>
        <v>54200</v>
      </c>
      <c r="E353" s="24">
        <f t="shared" si="146"/>
        <v>55000</v>
      </c>
      <c r="F353" s="24">
        <f t="shared" si="146"/>
        <v>55000</v>
      </c>
      <c r="G353" s="98"/>
      <c r="H353" s="81"/>
      <c r="I353" s="82"/>
      <c r="J353" s="82"/>
    </row>
    <row r="354" spans="1:10" s="17" customFormat="1" ht="11.25" customHeight="1" x14ac:dyDescent="0.2">
      <c r="A354" s="80" t="s">
        <v>5</v>
      </c>
      <c r="B354" s="80"/>
      <c r="C354" s="24">
        <f>D354+E354+F354</f>
        <v>0</v>
      </c>
      <c r="D354" s="24">
        <f>D362+D371+D380+D389</f>
        <v>0</v>
      </c>
      <c r="E354" s="24">
        <f t="shared" ref="E354:F354" si="147">E362+E371+E380+E389</f>
        <v>0</v>
      </c>
      <c r="F354" s="24">
        <f t="shared" si="147"/>
        <v>0</v>
      </c>
      <c r="G354" s="98"/>
      <c r="H354" s="81"/>
      <c r="I354" s="82"/>
      <c r="J354" s="82"/>
    </row>
    <row r="355" spans="1:10" s="17" customFormat="1" ht="11.25" customHeight="1" x14ac:dyDescent="0.2">
      <c r="A355" s="80" t="s">
        <v>14</v>
      </c>
      <c r="B355" s="80"/>
      <c r="C355" s="24">
        <f t="shared" ref="C355:C359" si="148">D355+E355+F355</f>
        <v>164200</v>
      </c>
      <c r="D355" s="24">
        <f t="shared" ref="D355:F359" si="149">D363+D372+D381+D390</f>
        <v>54200</v>
      </c>
      <c r="E355" s="24">
        <f t="shared" si="149"/>
        <v>55000</v>
      </c>
      <c r="F355" s="24">
        <f t="shared" si="149"/>
        <v>55000</v>
      </c>
      <c r="G355" s="98"/>
      <c r="H355" s="81"/>
      <c r="I355" s="82"/>
      <c r="J355" s="82"/>
    </row>
    <row r="356" spans="1:10" s="17" customFormat="1" ht="11.25" customHeight="1" x14ac:dyDescent="0.2">
      <c r="A356" s="80" t="s">
        <v>10</v>
      </c>
      <c r="B356" s="80"/>
      <c r="C356" s="24">
        <f t="shared" si="148"/>
        <v>0</v>
      </c>
      <c r="D356" s="24">
        <f t="shared" si="149"/>
        <v>0</v>
      </c>
      <c r="E356" s="24">
        <f t="shared" si="149"/>
        <v>0</v>
      </c>
      <c r="F356" s="24">
        <f t="shared" si="149"/>
        <v>0</v>
      </c>
      <c r="G356" s="98"/>
      <c r="H356" s="81"/>
      <c r="I356" s="82"/>
      <c r="J356" s="82"/>
    </row>
    <row r="357" spans="1:10" s="17" customFormat="1" ht="11.25" customHeight="1" x14ac:dyDescent="0.2">
      <c r="A357" s="80" t="s">
        <v>11</v>
      </c>
      <c r="B357" s="80"/>
      <c r="C357" s="24">
        <f t="shared" si="148"/>
        <v>0</v>
      </c>
      <c r="D357" s="24">
        <f t="shared" si="149"/>
        <v>0</v>
      </c>
      <c r="E357" s="24">
        <f t="shared" si="149"/>
        <v>0</v>
      </c>
      <c r="F357" s="24">
        <f t="shared" si="149"/>
        <v>0</v>
      </c>
      <c r="G357" s="98"/>
      <c r="H357" s="81"/>
      <c r="I357" s="82"/>
      <c r="J357" s="82"/>
    </row>
    <row r="358" spans="1:10" s="17" customFormat="1" ht="11.25" customHeight="1" x14ac:dyDescent="0.2">
      <c r="A358" s="80" t="s">
        <v>55</v>
      </c>
      <c r="B358" s="80"/>
      <c r="C358" s="24">
        <f t="shared" si="148"/>
        <v>0</v>
      </c>
      <c r="D358" s="24">
        <f t="shared" si="149"/>
        <v>0</v>
      </c>
      <c r="E358" s="24">
        <f t="shared" si="149"/>
        <v>0</v>
      </c>
      <c r="F358" s="24">
        <f t="shared" si="149"/>
        <v>0</v>
      </c>
      <c r="G358" s="98"/>
      <c r="H358" s="81"/>
      <c r="I358" s="82"/>
      <c r="J358" s="82"/>
    </row>
    <row r="359" spans="1:10" s="17" customFormat="1" ht="11.25" customHeight="1" x14ac:dyDescent="0.2">
      <c r="A359" s="80" t="s">
        <v>56</v>
      </c>
      <c r="B359" s="80"/>
      <c r="C359" s="24">
        <f t="shared" si="148"/>
        <v>0</v>
      </c>
      <c r="D359" s="24">
        <f t="shared" si="149"/>
        <v>0</v>
      </c>
      <c r="E359" s="24">
        <f t="shared" si="149"/>
        <v>0</v>
      </c>
      <c r="F359" s="24">
        <f t="shared" si="149"/>
        <v>0</v>
      </c>
      <c r="G359" s="98"/>
      <c r="H359" s="81"/>
      <c r="I359" s="82"/>
      <c r="J359" s="82"/>
    </row>
    <row r="360" spans="1:10" s="17" customFormat="1" ht="22.5" customHeight="1" x14ac:dyDescent="0.2">
      <c r="A360" s="73" t="s">
        <v>98</v>
      </c>
      <c r="B360" s="42" t="s">
        <v>99</v>
      </c>
      <c r="C360" s="24"/>
      <c r="D360" s="24"/>
      <c r="E360" s="24"/>
      <c r="F360" s="24"/>
      <c r="G360" s="81" t="s">
        <v>306</v>
      </c>
      <c r="H360" s="81" t="s">
        <v>157</v>
      </c>
      <c r="I360" s="79" t="s">
        <v>273</v>
      </c>
      <c r="J360" s="79" t="s">
        <v>262</v>
      </c>
    </row>
    <row r="361" spans="1:10" s="17" customFormat="1" ht="11.25" customHeight="1" x14ac:dyDescent="0.2">
      <c r="A361" s="80" t="s">
        <v>4</v>
      </c>
      <c r="B361" s="80"/>
      <c r="C361" s="25">
        <f>SUM(C362:C367)</f>
        <v>106000</v>
      </c>
      <c r="D361" s="25">
        <f t="shared" ref="D361:F361" si="150">SUM(D362:D367)</f>
        <v>33000</v>
      </c>
      <c r="E361" s="25">
        <f t="shared" si="150"/>
        <v>36750</v>
      </c>
      <c r="F361" s="25">
        <f t="shared" si="150"/>
        <v>36250</v>
      </c>
      <c r="G361" s="81"/>
      <c r="H361" s="81"/>
      <c r="I361" s="79"/>
      <c r="J361" s="79"/>
    </row>
    <row r="362" spans="1:10" s="17" customFormat="1" ht="11.25" customHeight="1" x14ac:dyDescent="0.2">
      <c r="A362" s="80" t="s">
        <v>5</v>
      </c>
      <c r="B362" s="80"/>
      <c r="C362" s="25">
        <f>D362+E362+F362</f>
        <v>0</v>
      </c>
      <c r="D362" s="25">
        <v>0</v>
      </c>
      <c r="E362" s="25">
        <v>0</v>
      </c>
      <c r="F362" s="25">
        <v>0</v>
      </c>
      <c r="G362" s="81"/>
      <c r="H362" s="81"/>
      <c r="I362" s="79"/>
      <c r="J362" s="79"/>
    </row>
    <row r="363" spans="1:10" s="17" customFormat="1" ht="11.25" customHeight="1" x14ac:dyDescent="0.2">
      <c r="A363" s="80" t="s">
        <v>14</v>
      </c>
      <c r="B363" s="80"/>
      <c r="C363" s="25">
        <f t="shared" ref="C363:C368" si="151">D363+E363+F363</f>
        <v>106000</v>
      </c>
      <c r="D363" s="25">
        <v>33000</v>
      </c>
      <c r="E363" s="25">
        <v>36750</v>
      </c>
      <c r="F363" s="25">
        <v>36250</v>
      </c>
      <c r="G363" s="81"/>
      <c r="H363" s="81"/>
      <c r="I363" s="79"/>
      <c r="J363" s="79"/>
    </row>
    <row r="364" spans="1:10" s="17" customFormat="1" ht="11.25" customHeight="1" x14ac:dyDescent="0.2">
      <c r="A364" s="80" t="s">
        <v>10</v>
      </c>
      <c r="B364" s="80"/>
      <c r="C364" s="25">
        <f t="shared" si="151"/>
        <v>0</v>
      </c>
      <c r="D364" s="25">
        <v>0</v>
      </c>
      <c r="E364" s="25">
        <v>0</v>
      </c>
      <c r="F364" s="25">
        <v>0</v>
      </c>
      <c r="G364" s="81"/>
      <c r="H364" s="81"/>
      <c r="I364" s="79"/>
      <c r="J364" s="79"/>
    </row>
    <row r="365" spans="1:10" s="17" customFormat="1" ht="11.25" customHeight="1" x14ac:dyDescent="0.2">
      <c r="A365" s="80" t="s">
        <v>11</v>
      </c>
      <c r="B365" s="80"/>
      <c r="C365" s="25">
        <f t="shared" si="151"/>
        <v>0</v>
      </c>
      <c r="D365" s="25">
        <v>0</v>
      </c>
      <c r="E365" s="25">
        <v>0</v>
      </c>
      <c r="F365" s="25">
        <v>0</v>
      </c>
      <c r="G365" s="81"/>
      <c r="H365" s="81"/>
      <c r="I365" s="79"/>
      <c r="J365" s="79"/>
    </row>
    <row r="366" spans="1:10" s="17" customFormat="1" ht="11.25" customHeight="1" x14ac:dyDescent="0.2">
      <c r="A366" s="80" t="s">
        <v>55</v>
      </c>
      <c r="B366" s="80"/>
      <c r="C366" s="25">
        <f t="shared" si="151"/>
        <v>0</v>
      </c>
      <c r="D366" s="25">
        <v>0</v>
      </c>
      <c r="E366" s="25">
        <v>0</v>
      </c>
      <c r="F366" s="25">
        <v>0</v>
      </c>
      <c r="G366" s="81"/>
      <c r="H366" s="81"/>
      <c r="I366" s="79"/>
      <c r="J366" s="79"/>
    </row>
    <row r="367" spans="1:10" s="17" customFormat="1" ht="11.25" customHeight="1" x14ac:dyDescent="0.2">
      <c r="A367" s="80" t="s">
        <v>56</v>
      </c>
      <c r="B367" s="80"/>
      <c r="C367" s="25">
        <f t="shared" si="151"/>
        <v>0</v>
      </c>
      <c r="D367" s="25">
        <v>0</v>
      </c>
      <c r="E367" s="25">
        <v>0</v>
      </c>
      <c r="F367" s="25">
        <v>0</v>
      </c>
      <c r="G367" s="81"/>
      <c r="H367" s="81"/>
      <c r="I367" s="79"/>
      <c r="J367" s="79"/>
    </row>
    <row r="368" spans="1:10" s="17" customFormat="1" ht="11.25" customHeight="1" x14ac:dyDescent="0.2">
      <c r="A368" s="52"/>
      <c r="B368" s="52" t="s">
        <v>186</v>
      </c>
      <c r="C368" s="25">
        <f t="shared" si="151"/>
        <v>106000</v>
      </c>
      <c r="D368" s="25">
        <f t="shared" ref="D368:F368" si="152">D363</f>
        <v>33000</v>
      </c>
      <c r="E368" s="25">
        <f t="shared" si="152"/>
        <v>36750</v>
      </c>
      <c r="F368" s="25">
        <f t="shared" si="152"/>
        <v>36250</v>
      </c>
      <c r="G368" s="81"/>
      <c r="H368" s="81"/>
      <c r="I368" s="79"/>
      <c r="J368" s="79"/>
    </row>
    <row r="369" spans="1:10" s="17" customFormat="1" ht="22.5" x14ac:dyDescent="0.2">
      <c r="A369" s="73" t="s">
        <v>219</v>
      </c>
      <c r="B369" s="42" t="s">
        <v>218</v>
      </c>
      <c r="C369" s="24"/>
      <c r="D369" s="24"/>
      <c r="E369" s="24"/>
      <c r="F369" s="24"/>
      <c r="G369" s="81" t="s">
        <v>306</v>
      </c>
      <c r="H369" s="81" t="s">
        <v>220</v>
      </c>
      <c r="I369" s="79" t="s">
        <v>264</v>
      </c>
      <c r="J369" s="79" t="s">
        <v>262</v>
      </c>
    </row>
    <row r="370" spans="1:10" s="17" customFormat="1" x14ac:dyDescent="0.2">
      <c r="A370" s="80" t="s">
        <v>4</v>
      </c>
      <c r="B370" s="80"/>
      <c r="C370" s="25">
        <f>SUM(C371:C376)</f>
        <v>700</v>
      </c>
      <c r="D370" s="25">
        <f t="shared" ref="D370:F370" si="153">SUM(D371:D376)</f>
        <v>200</v>
      </c>
      <c r="E370" s="25">
        <f t="shared" si="153"/>
        <v>250</v>
      </c>
      <c r="F370" s="25">
        <f t="shared" si="153"/>
        <v>250</v>
      </c>
      <c r="G370" s="81"/>
      <c r="H370" s="81"/>
      <c r="I370" s="79"/>
      <c r="J370" s="79"/>
    </row>
    <row r="371" spans="1:10" s="17" customFormat="1" x14ac:dyDescent="0.2">
      <c r="A371" s="80" t="s">
        <v>5</v>
      </c>
      <c r="B371" s="80"/>
      <c r="C371" s="25">
        <f t="shared" ref="C371:C375" si="154">D371+E371+F371</f>
        <v>0</v>
      </c>
      <c r="D371" s="25">
        <v>0</v>
      </c>
      <c r="E371" s="25">
        <v>0</v>
      </c>
      <c r="F371" s="25">
        <v>0</v>
      </c>
      <c r="G371" s="81"/>
      <c r="H371" s="81"/>
      <c r="I371" s="79"/>
      <c r="J371" s="79"/>
    </row>
    <row r="372" spans="1:10" s="17" customFormat="1" x14ac:dyDescent="0.2">
      <c r="A372" s="80" t="s">
        <v>14</v>
      </c>
      <c r="B372" s="80"/>
      <c r="C372" s="25">
        <f t="shared" si="154"/>
        <v>700</v>
      </c>
      <c r="D372" s="25">
        <v>200</v>
      </c>
      <c r="E372" s="25">
        <v>250</v>
      </c>
      <c r="F372" s="25">
        <v>250</v>
      </c>
      <c r="G372" s="81"/>
      <c r="H372" s="81"/>
      <c r="I372" s="79"/>
      <c r="J372" s="79"/>
    </row>
    <row r="373" spans="1:10" s="17" customFormat="1" x14ac:dyDescent="0.2">
      <c r="A373" s="80" t="s">
        <v>10</v>
      </c>
      <c r="B373" s="80"/>
      <c r="C373" s="25">
        <f t="shared" si="154"/>
        <v>0</v>
      </c>
      <c r="D373" s="25">
        <v>0</v>
      </c>
      <c r="E373" s="25">
        <v>0</v>
      </c>
      <c r="F373" s="25">
        <v>0</v>
      </c>
      <c r="G373" s="81"/>
      <c r="H373" s="81"/>
      <c r="I373" s="79"/>
      <c r="J373" s="79"/>
    </row>
    <row r="374" spans="1:10" s="17" customFormat="1" x14ac:dyDescent="0.2">
      <c r="A374" s="80" t="s">
        <v>11</v>
      </c>
      <c r="B374" s="80"/>
      <c r="C374" s="25">
        <f t="shared" si="154"/>
        <v>0</v>
      </c>
      <c r="D374" s="25">
        <v>0</v>
      </c>
      <c r="E374" s="25">
        <v>0</v>
      </c>
      <c r="F374" s="25">
        <v>0</v>
      </c>
      <c r="G374" s="81"/>
      <c r="H374" s="81"/>
      <c r="I374" s="79"/>
      <c r="J374" s="79"/>
    </row>
    <row r="375" spans="1:10" s="17" customFormat="1" x14ac:dyDescent="0.2">
      <c r="A375" s="80" t="s">
        <v>55</v>
      </c>
      <c r="B375" s="80"/>
      <c r="C375" s="25">
        <f t="shared" si="154"/>
        <v>0</v>
      </c>
      <c r="D375" s="25">
        <v>0</v>
      </c>
      <c r="E375" s="25">
        <v>0</v>
      </c>
      <c r="F375" s="25">
        <v>0</v>
      </c>
      <c r="G375" s="81"/>
      <c r="H375" s="81"/>
      <c r="I375" s="79"/>
      <c r="J375" s="79"/>
    </row>
    <row r="376" spans="1:10" s="17" customFormat="1" x14ac:dyDescent="0.2">
      <c r="A376" s="80" t="s">
        <v>56</v>
      </c>
      <c r="B376" s="80"/>
      <c r="C376" s="25">
        <f>D376+E376+F376</f>
        <v>0</v>
      </c>
      <c r="D376" s="25">
        <v>0</v>
      </c>
      <c r="E376" s="25">
        <v>0</v>
      </c>
      <c r="F376" s="25">
        <v>0</v>
      </c>
      <c r="G376" s="81"/>
      <c r="H376" s="81"/>
      <c r="I376" s="79"/>
      <c r="J376" s="79"/>
    </row>
    <row r="377" spans="1:10" s="17" customFormat="1" x14ac:dyDescent="0.2">
      <c r="A377" s="52"/>
      <c r="B377" s="52" t="s">
        <v>186</v>
      </c>
      <c r="C377" s="25">
        <f>C372</f>
        <v>700</v>
      </c>
      <c r="D377" s="25">
        <f t="shared" ref="D377:F377" si="155">D372</f>
        <v>200</v>
      </c>
      <c r="E377" s="25">
        <f t="shared" si="155"/>
        <v>250</v>
      </c>
      <c r="F377" s="25">
        <f t="shared" si="155"/>
        <v>250</v>
      </c>
      <c r="G377" s="81"/>
      <c r="H377" s="81"/>
      <c r="I377" s="79"/>
      <c r="J377" s="79"/>
    </row>
    <row r="378" spans="1:10" s="17" customFormat="1" ht="33.75" x14ac:dyDescent="0.2">
      <c r="A378" s="73" t="s">
        <v>221</v>
      </c>
      <c r="B378" s="42" t="s">
        <v>222</v>
      </c>
      <c r="C378" s="24"/>
      <c r="D378" s="24"/>
      <c r="E378" s="24"/>
      <c r="F378" s="24"/>
      <c r="G378" s="81" t="s">
        <v>306</v>
      </c>
      <c r="H378" s="81" t="s">
        <v>238</v>
      </c>
      <c r="I378" s="79" t="s">
        <v>268</v>
      </c>
      <c r="J378" s="79" t="s">
        <v>262</v>
      </c>
    </row>
    <row r="379" spans="1:10" s="17" customFormat="1" x14ac:dyDescent="0.2">
      <c r="A379" s="80" t="s">
        <v>4</v>
      </c>
      <c r="B379" s="80"/>
      <c r="C379" s="25">
        <f>SUM(C380:C385)</f>
        <v>22500</v>
      </c>
      <c r="D379" s="25">
        <f t="shared" ref="D379:F379" si="156">SUM(D380:D385)</f>
        <v>6000</v>
      </c>
      <c r="E379" s="25">
        <f t="shared" si="156"/>
        <v>8000</v>
      </c>
      <c r="F379" s="25">
        <f t="shared" si="156"/>
        <v>8500</v>
      </c>
      <c r="G379" s="81"/>
      <c r="H379" s="81"/>
      <c r="I379" s="79"/>
      <c r="J379" s="79"/>
    </row>
    <row r="380" spans="1:10" s="17" customFormat="1" x14ac:dyDescent="0.2">
      <c r="A380" s="80" t="s">
        <v>5</v>
      </c>
      <c r="B380" s="80"/>
      <c r="C380" s="25">
        <f>D380+E380+F380</f>
        <v>0</v>
      </c>
      <c r="D380" s="25">
        <v>0</v>
      </c>
      <c r="E380" s="25">
        <v>0</v>
      </c>
      <c r="F380" s="25">
        <v>0</v>
      </c>
      <c r="G380" s="81"/>
      <c r="H380" s="81"/>
      <c r="I380" s="79"/>
      <c r="J380" s="79"/>
    </row>
    <row r="381" spans="1:10" s="17" customFormat="1" x14ac:dyDescent="0.2">
      <c r="A381" s="80" t="s">
        <v>14</v>
      </c>
      <c r="B381" s="80"/>
      <c r="C381" s="25">
        <f t="shared" ref="C381:C386" si="157">D381+E381+F381</f>
        <v>22500</v>
      </c>
      <c r="D381" s="25">
        <v>6000</v>
      </c>
      <c r="E381" s="25">
        <v>8000</v>
      </c>
      <c r="F381" s="25">
        <v>8500</v>
      </c>
      <c r="G381" s="81"/>
      <c r="H381" s="81"/>
      <c r="I381" s="79"/>
      <c r="J381" s="79"/>
    </row>
    <row r="382" spans="1:10" s="17" customFormat="1" x14ac:dyDescent="0.2">
      <c r="A382" s="80" t="s">
        <v>10</v>
      </c>
      <c r="B382" s="80"/>
      <c r="C382" s="25">
        <f t="shared" si="157"/>
        <v>0</v>
      </c>
      <c r="D382" s="25">
        <v>0</v>
      </c>
      <c r="E382" s="25">
        <v>0</v>
      </c>
      <c r="F382" s="25">
        <v>0</v>
      </c>
      <c r="G382" s="81"/>
      <c r="H382" s="81"/>
      <c r="I382" s="79"/>
      <c r="J382" s="79"/>
    </row>
    <row r="383" spans="1:10" s="17" customFormat="1" x14ac:dyDescent="0.2">
      <c r="A383" s="80" t="s">
        <v>11</v>
      </c>
      <c r="B383" s="80"/>
      <c r="C383" s="25">
        <f t="shared" si="157"/>
        <v>0</v>
      </c>
      <c r="D383" s="25">
        <v>0</v>
      </c>
      <c r="E383" s="25">
        <v>0</v>
      </c>
      <c r="F383" s="25">
        <v>0</v>
      </c>
      <c r="G383" s="81"/>
      <c r="H383" s="81"/>
      <c r="I383" s="79"/>
      <c r="J383" s="79"/>
    </row>
    <row r="384" spans="1:10" s="17" customFormat="1" x14ac:dyDescent="0.2">
      <c r="A384" s="80" t="s">
        <v>55</v>
      </c>
      <c r="B384" s="80"/>
      <c r="C384" s="25">
        <f t="shared" si="157"/>
        <v>0</v>
      </c>
      <c r="D384" s="25">
        <v>0</v>
      </c>
      <c r="E384" s="25">
        <v>0</v>
      </c>
      <c r="F384" s="25">
        <v>0</v>
      </c>
      <c r="G384" s="81"/>
      <c r="H384" s="81"/>
      <c r="I384" s="79"/>
      <c r="J384" s="79"/>
    </row>
    <row r="385" spans="1:10" s="17" customFormat="1" x14ac:dyDescent="0.2">
      <c r="A385" s="80" t="s">
        <v>56</v>
      </c>
      <c r="B385" s="80"/>
      <c r="C385" s="25">
        <f t="shared" si="157"/>
        <v>0</v>
      </c>
      <c r="D385" s="25">
        <v>0</v>
      </c>
      <c r="E385" s="25">
        <v>0</v>
      </c>
      <c r="F385" s="25">
        <v>0</v>
      </c>
      <c r="G385" s="81"/>
      <c r="H385" s="81"/>
      <c r="I385" s="79"/>
      <c r="J385" s="79"/>
    </row>
    <row r="386" spans="1:10" s="17" customFormat="1" x14ac:dyDescent="0.2">
      <c r="A386" s="52"/>
      <c r="B386" s="52" t="s">
        <v>186</v>
      </c>
      <c r="C386" s="25">
        <f t="shared" si="157"/>
        <v>22500</v>
      </c>
      <c r="D386" s="25">
        <f t="shared" ref="D386:F386" si="158">D381</f>
        <v>6000</v>
      </c>
      <c r="E386" s="25">
        <f t="shared" si="158"/>
        <v>8000</v>
      </c>
      <c r="F386" s="25">
        <f t="shared" si="158"/>
        <v>8500</v>
      </c>
      <c r="G386" s="81"/>
      <c r="H386" s="81"/>
      <c r="I386" s="79"/>
      <c r="J386" s="79"/>
    </row>
    <row r="387" spans="1:10" s="16" customFormat="1" ht="22.5" x14ac:dyDescent="0.2">
      <c r="A387" s="73" t="s">
        <v>223</v>
      </c>
      <c r="B387" s="42" t="s">
        <v>224</v>
      </c>
      <c r="C387" s="24"/>
      <c r="D387" s="24"/>
      <c r="E387" s="24"/>
      <c r="F387" s="24"/>
      <c r="G387" s="81" t="s">
        <v>306</v>
      </c>
      <c r="H387" s="81" t="s">
        <v>225</v>
      </c>
      <c r="I387" s="79" t="s">
        <v>268</v>
      </c>
      <c r="J387" s="79" t="s">
        <v>262</v>
      </c>
    </row>
    <row r="388" spans="1:10" s="16" customFormat="1" x14ac:dyDescent="0.2">
      <c r="A388" s="80" t="s">
        <v>4</v>
      </c>
      <c r="B388" s="80"/>
      <c r="C388" s="25">
        <f>SUM(C389:C394)</f>
        <v>35000</v>
      </c>
      <c r="D388" s="25">
        <f t="shared" ref="D388:F388" si="159">SUM(D389:D394)</f>
        <v>15000</v>
      </c>
      <c r="E388" s="25">
        <f t="shared" si="159"/>
        <v>10000</v>
      </c>
      <c r="F388" s="25">
        <f t="shared" si="159"/>
        <v>10000</v>
      </c>
      <c r="G388" s="81"/>
      <c r="H388" s="81"/>
      <c r="I388" s="79"/>
      <c r="J388" s="79"/>
    </row>
    <row r="389" spans="1:10" s="16" customFormat="1" x14ac:dyDescent="0.2">
      <c r="A389" s="80" t="s">
        <v>5</v>
      </c>
      <c r="B389" s="80"/>
      <c r="C389" s="25">
        <f>D389+E389+F389</f>
        <v>0</v>
      </c>
      <c r="D389" s="25">
        <v>0</v>
      </c>
      <c r="E389" s="25">
        <v>0</v>
      </c>
      <c r="F389" s="25">
        <v>0</v>
      </c>
      <c r="G389" s="81"/>
      <c r="H389" s="81"/>
      <c r="I389" s="79"/>
      <c r="J389" s="79"/>
    </row>
    <row r="390" spans="1:10" s="16" customFormat="1" x14ac:dyDescent="0.2">
      <c r="A390" s="80" t="s">
        <v>14</v>
      </c>
      <c r="B390" s="80"/>
      <c r="C390" s="25">
        <f t="shared" ref="C390:C395" si="160">D390+E390+F390</f>
        <v>35000</v>
      </c>
      <c r="D390" s="25">
        <v>15000</v>
      </c>
      <c r="E390" s="25">
        <v>10000</v>
      </c>
      <c r="F390" s="25">
        <v>10000</v>
      </c>
      <c r="G390" s="81"/>
      <c r="H390" s="81"/>
      <c r="I390" s="79"/>
      <c r="J390" s="79"/>
    </row>
    <row r="391" spans="1:10" s="16" customFormat="1" x14ac:dyDescent="0.2">
      <c r="A391" s="80" t="s">
        <v>10</v>
      </c>
      <c r="B391" s="80"/>
      <c r="C391" s="25">
        <f t="shared" si="160"/>
        <v>0</v>
      </c>
      <c r="D391" s="25">
        <v>0</v>
      </c>
      <c r="E391" s="25">
        <v>0</v>
      </c>
      <c r="F391" s="25">
        <v>0</v>
      </c>
      <c r="G391" s="81"/>
      <c r="H391" s="81"/>
      <c r="I391" s="79"/>
      <c r="J391" s="79"/>
    </row>
    <row r="392" spans="1:10" s="16" customFormat="1" x14ac:dyDescent="0.2">
      <c r="A392" s="80" t="s">
        <v>11</v>
      </c>
      <c r="B392" s="80"/>
      <c r="C392" s="25">
        <f t="shared" si="160"/>
        <v>0</v>
      </c>
      <c r="D392" s="25">
        <v>0</v>
      </c>
      <c r="E392" s="25">
        <v>0</v>
      </c>
      <c r="F392" s="25">
        <v>0</v>
      </c>
      <c r="G392" s="81"/>
      <c r="H392" s="81"/>
      <c r="I392" s="79"/>
      <c r="J392" s="79"/>
    </row>
    <row r="393" spans="1:10" s="16" customFormat="1" x14ac:dyDescent="0.2">
      <c r="A393" s="80" t="s">
        <v>55</v>
      </c>
      <c r="B393" s="80"/>
      <c r="C393" s="25">
        <f t="shared" si="160"/>
        <v>0</v>
      </c>
      <c r="D393" s="25">
        <v>0</v>
      </c>
      <c r="E393" s="25">
        <v>0</v>
      </c>
      <c r="F393" s="25">
        <v>0</v>
      </c>
      <c r="G393" s="81"/>
      <c r="H393" s="81"/>
      <c r="I393" s="79"/>
      <c r="J393" s="79"/>
    </row>
    <row r="394" spans="1:10" s="16" customFormat="1" x14ac:dyDescent="0.2">
      <c r="A394" s="80" t="s">
        <v>56</v>
      </c>
      <c r="B394" s="80"/>
      <c r="C394" s="25">
        <f t="shared" si="160"/>
        <v>0</v>
      </c>
      <c r="D394" s="25">
        <v>0</v>
      </c>
      <c r="E394" s="25">
        <v>0</v>
      </c>
      <c r="F394" s="25">
        <v>0</v>
      </c>
      <c r="G394" s="81"/>
      <c r="H394" s="81"/>
      <c r="I394" s="79"/>
      <c r="J394" s="79"/>
    </row>
    <row r="395" spans="1:10" s="16" customFormat="1" x14ac:dyDescent="0.2">
      <c r="A395" s="52"/>
      <c r="B395" s="52" t="s">
        <v>186</v>
      </c>
      <c r="C395" s="25">
        <f t="shared" si="160"/>
        <v>35000</v>
      </c>
      <c r="D395" s="25">
        <f t="shared" ref="D395:F395" si="161">D390</f>
        <v>15000</v>
      </c>
      <c r="E395" s="25">
        <f t="shared" si="161"/>
        <v>10000</v>
      </c>
      <c r="F395" s="25">
        <f t="shared" si="161"/>
        <v>10000</v>
      </c>
      <c r="G395" s="81"/>
      <c r="H395" s="81"/>
      <c r="I395" s="79"/>
      <c r="J395" s="79"/>
    </row>
    <row r="396" spans="1:10" s="16" customFormat="1" ht="45" x14ac:dyDescent="0.2">
      <c r="A396" s="73" t="s">
        <v>202</v>
      </c>
      <c r="B396" s="26" t="s">
        <v>201</v>
      </c>
      <c r="C396" s="24"/>
      <c r="D396" s="24"/>
      <c r="E396" s="24"/>
      <c r="F396" s="24"/>
      <c r="G396" s="81" t="s">
        <v>306</v>
      </c>
      <c r="H396" s="81" t="s">
        <v>229</v>
      </c>
      <c r="I396" s="79" t="s">
        <v>269</v>
      </c>
      <c r="J396" s="79" t="s">
        <v>262</v>
      </c>
    </row>
    <row r="397" spans="1:10" s="16" customFormat="1" ht="11.25" customHeight="1" x14ac:dyDescent="0.2">
      <c r="A397" s="80" t="s">
        <v>4</v>
      </c>
      <c r="B397" s="80"/>
      <c r="C397" s="25">
        <f>SUM(C398:C403)</f>
        <v>14300</v>
      </c>
      <c r="D397" s="25">
        <f t="shared" ref="D397:F397" si="162">SUM(D398:D403)</f>
        <v>4300</v>
      </c>
      <c r="E397" s="25">
        <f t="shared" si="162"/>
        <v>5000</v>
      </c>
      <c r="F397" s="25">
        <f t="shared" si="162"/>
        <v>5000</v>
      </c>
      <c r="G397" s="81"/>
      <c r="H397" s="81"/>
      <c r="I397" s="79"/>
      <c r="J397" s="79"/>
    </row>
    <row r="398" spans="1:10" s="16" customFormat="1" ht="11.25" customHeight="1" x14ac:dyDescent="0.2">
      <c r="A398" s="80" t="s">
        <v>5</v>
      </c>
      <c r="B398" s="80"/>
      <c r="C398" s="25">
        <f>D398+E398+F398</f>
        <v>0</v>
      </c>
      <c r="D398" s="25">
        <f>D406+D415</f>
        <v>0</v>
      </c>
      <c r="E398" s="25">
        <f t="shared" ref="E398:F398" si="163">E406+E415</f>
        <v>0</v>
      </c>
      <c r="F398" s="25">
        <f t="shared" si="163"/>
        <v>0</v>
      </c>
      <c r="G398" s="81"/>
      <c r="H398" s="81"/>
      <c r="I398" s="79"/>
      <c r="J398" s="79"/>
    </row>
    <row r="399" spans="1:10" s="16" customFormat="1" ht="11.25" customHeight="1" x14ac:dyDescent="0.2">
      <c r="A399" s="80" t="s">
        <v>14</v>
      </c>
      <c r="B399" s="80"/>
      <c r="C399" s="25">
        <f t="shared" ref="C399:C403" si="164">D399+E399+F399</f>
        <v>14300</v>
      </c>
      <c r="D399" s="25">
        <f t="shared" ref="D399:F399" si="165">D407+D416</f>
        <v>4300</v>
      </c>
      <c r="E399" s="25">
        <f t="shared" si="165"/>
        <v>5000</v>
      </c>
      <c r="F399" s="25">
        <f t="shared" si="165"/>
        <v>5000</v>
      </c>
      <c r="G399" s="81"/>
      <c r="H399" s="81"/>
      <c r="I399" s="79"/>
      <c r="J399" s="79"/>
    </row>
    <row r="400" spans="1:10" s="16" customFormat="1" ht="11.25" customHeight="1" x14ac:dyDescent="0.2">
      <c r="A400" s="80" t="s">
        <v>10</v>
      </c>
      <c r="B400" s="80"/>
      <c r="C400" s="25">
        <f t="shared" si="164"/>
        <v>0</v>
      </c>
      <c r="D400" s="25">
        <f t="shared" ref="D400:F400" si="166">D408+D417</f>
        <v>0</v>
      </c>
      <c r="E400" s="25">
        <f t="shared" si="166"/>
        <v>0</v>
      </c>
      <c r="F400" s="25">
        <f t="shared" si="166"/>
        <v>0</v>
      </c>
      <c r="G400" s="81"/>
      <c r="H400" s="81"/>
      <c r="I400" s="79"/>
      <c r="J400" s="79"/>
    </row>
    <row r="401" spans="1:10" s="16" customFormat="1" ht="11.25" customHeight="1" x14ac:dyDescent="0.2">
      <c r="A401" s="80" t="s">
        <v>11</v>
      </c>
      <c r="B401" s="80"/>
      <c r="C401" s="25">
        <f t="shared" si="164"/>
        <v>0</v>
      </c>
      <c r="D401" s="25">
        <f t="shared" ref="D401:F401" si="167">D409+D418</f>
        <v>0</v>
      </c>
      <c r="E401" s="25">
        <f t="shared" si="167"/>
        <v>0</v>
      </c>
      <c r="F401" s="25">
        <f t="shared" si="167"/>
        <v>0</v>
      </c>
      <c r="G401" s="81"/>
      <c r="H401" s="81"/>
      <c r="I401" s="79"/>
      <c r="J401" s="79"/>
    </row>
    <row r="402" spans="1:10" s="16" customFormat="1" ht="11.25" customHeight="1" x14ac:dyDescent="0.2">
      <c r="A402" s="80" t="s">
        <v>55</v>
      </c>
      <c r="B402" s="80"/>
      <c r="C402" s="25">
        <f t="shared" si="164"/>
        <v>0</v>
      </c>
      <c r="D402" s="25">
        <f t="shared" ref="D402:F402" si="168">D410+D419</f>
        <v>0</v>
      </c>
      <c r="E402" s="25">
        <f t="shared" si="168"/>
        <v>0</v>
      </c>
      <c r="F402" s="25">
        <f t="shared" si="168"/>
        <v>0</v>
      </c>
      <c r="G402" s="81"/>
      <c r="H402" s="81"/>
      <c r="I402" s="79"/>
      <c r="J402" s="79"/>
    </row>
    <row r="403" spans="1:10" s="16" customFormat="1" ht="11.25" customHeight="1" x14ac:dyDescent="0.2">
      <c r="A403" s="80" t="s">
        <v>56</v>
      </c>
      <c r="B403" s="80"/>
      <c r="C403" s="25">
        <f t="shared" si="164"/>
        <v>0</v>
      </c>
      <c r="D403" s="25">
        <f t="shared" ref="D403:F403" si="169">D411+D420</f>
        <v>0</v>
      </c>
      <c r="E403" s="25">
        <f t="shared" si="169"/>
        <v>0</v>
      </c>
      <c r="F403" s="25">
        <f t="shared" si="169"/>
        <v>0</v>
      </c>
      <c r="G403" s="81"/>
      <c r="H403" s="81"/>
      <c r="I403" s="79"/>
      <c r="J403" s="79"/>
    </row>
    <row r="404" spans="1:10" s="17" customFormat="1" ht="33.75" x14ac:dyDescent="0.2">
      <c r="A404" s="73" t="s">
        <v>226</v>
      </c>
      <c r="B404" s="26" t="s">
        <v>227</v>
      </c>
      <c r="C404" s="24"/>
      <c r="D404" s="24"/>
      <c r="E404" s="24"/>
      <c r="F404" s="24"/>
      <c r="G404" s="81" t="s">
        <v>306</v>
      </c>
      <c r="H404" s="81" t="s">
        <v>228</v>
      </c>
      <c r="I404" s="79" t="s">
        <v>269</v>
      </c>
      <c r="J404" s="79" t="s">
        <v>262</v>
      </c>
    </row>
    <row r="405" spans="1:10" s="17" customFormat="1" ht="11.25" customHeight="1" x14ac:dyDescent="0.2">
      <c r="A405" s="80" t="s">
        <v>4</v>
      </c>
      <c r="B405" s="80"/>
      <c r="C405" s="25">
        <f>SUM(C406:C411)</f>
        <v>4900</v>
      </c>
      <c r="D405" s="25">
        <f t="shared" ref="D405:F405" si="170">SUM(D406:D411)</f>
        <v>1500</v>
      </c>
      <c r="E405" s="25">
        <f t="shared" si="170"/>
        <v>1700</v>
      </c>
      <c r="F405" s="25">
        <f t="shared" si="170"/>
        <v>1700</v>
      </c>
      <c r="G405" s="81"/>
      <c r="H405" s="81"/>
      <c r="I405" s="79"/>
      <c r="J405" s="79"/>
    </row>
    <row r="406" spans="1:10" s="17" customFormat="1" ht="11.25" customHeight="1" x14ac:dyDescent="0.2">
      <c r="A406" s="80" t="s">
        <v>5</v>
      </c>
      <c r="B406" s="80"/>
      <c r="C406" s="25">
        <f>D406+E406+F406</f>
        <v>0</v>
      </c>
      <c r="D406" s="25">
        <v>0</v>
      </c>
      <c r="E406" s="25">
        <v>0</v>
      </c>
      <c r="F406" s="25">
        <v>0</v>
      </c>
      <c r="G406" s="81"/>
      <c r="H406" s="81"/>
      <c r="I406" s="79"/>
      <c r="J406" s="79"/>
    </row>
    <row r="407" spans="1:10" s="17" customFormat="1" ht="11.25" customHeight="1" x14ac:dyDescent="0.2">
      <c r="A407" s="80" t="s">
        <v>14</v>
      </c>
      <c r="B407" s="80"/>
      <c r="C407" s="25">
        <f t="shared" ref="C407:C412" si="171">D407+E407+F407</f>
        <v>4900</v>
      </c>
      <c r="D407" s="25">
        <v>1500</v>
      </c>
      <c r="E407" s="25">
        <v>1700</v>
      </c>
      <c r="F407" s="25">
        <v>1700</v>
      </c>
      <c r="G407" s="81"/>
      <c r="H407" s="81"/>
      <c r="I407" s="79"/>
      <c r="J407" s="79"/>
    </row>
    <row r="408" spans="1:10" s="17" customFormat="1" ht="11.25" customHeight="1" x14ac:dyDescent="0.2">
      <c r="A408" s="80" t="s">
        <v>10</v>
      </c>
      <c r="B408" s="80"/>
      <c r="C408" s="25">
        <f t="shared" si="171"/>
        <v>0</v>
      </c>
      <c r="D408" s="25">
        <v>0</v>
      </c>
      <c r="E408" s="25">
        <v>0</v>
      </c>
      <c r="F408" s="25">
        <v>0</v>
      </c>
      <c r="G408" s="81"/>
      <c r="H408" s="81"/>
      <c r="I408" s="79"/>
      <c r="J408" s="79"/>
    </row>
    <row r="409" spans="1:10" s="17" customFormat="1" ht="11.25" customHeight="1" x14ac:dyDescent="0.2">
      <c r="A409" s="80" t="s">
        <v>11</v>
      </c>
      <c r="B409" s="80"/>
      <c r="C409" s="25">
        <f t="shared" si="171"/>
        <v>0</v>
      </c>
      <c r="D409" s="25">
        <v>0</v>
      </c>
      <c r="E409" s="25">
        <v>0</v>
      </c>
      <c r="F409" s="25">
        <v>0</v>
      </c>
      <c r="G409" s="81"/>
      <c r="H409" s="81"/>
      <c r="I409" s="79"/>
      <c r="J409" s="79"/>
    </row>
    <row r="410" spans="1:10" s="17" customFormat="1" ht="11.25" customHeight="1" x14ac:dyDescent="0.2">
      <c r="A410" s="80" t="s">
        <v>55</v>
      </c>
      <c r="B410" s="80"/>
      <c r="C410" s="25">
        <f t="shared" si="171"/>
        <v>0</v>
      </c>
      <c r="D410" s="25">
        <v>0</v>
      </c>
      <c r="E410" s="25">
        <v>0</v>
      </c>
      <c r="F410" s="25">
        <v>0</v>
      </c>
      <c r="G410" s="81"/>
      <c r="H410" s="81"/>
      <c r="I410" s="79"/>
      <c r="J410" s="79"/>
    </row>
    <row r="411" spans="1:10" s="17" customFormat="1" ht="11.25" customHeight="1" x14ac:dyDescent="0.2">
      <c r="A411" s="80" t="s">
        <v>56</v>
      </c>
      <c r="B411" s="80"/>
      <c r="C411" s="25">
        <f t="shared" si="171"/>
        <v>0</v>
      </c>
      <c r="D411" s="25">
        <v>0</v>
      </c>
      <c r="E411" s="25">
        <v>0</v>
      </c>
      <c r="F411" s="25">
        <v>0</v>
      </c>
      <c r="G411" s="81"/>
      <c r="H411" s="81"/>
      <c r="I411" s="79"/>
      <c r="J411" s="79"/>
    </row>
    <row r="412" spans="1:10" s="17" customFormat="1" ht="11.25" customHeight="1" x14ac:dyDescent="0.2">
      <c r="A412" s="72"/>
      <c r="B412" s="52" t="s">
        <v>186</v>
      </c>
      <c r="C412" s="25">
        <f t="shared" si="171"/>
        <v>4900</v>
      </c>
      <c r="D412" s="25">
        <f t="shared" ref="D412:F412" si="172">D407</f>
        <v>1500</v>
      </c>
      <c r="E412" s="25">
        <f t="shared" si="172"/>
        <v>1700</v>
      </c>
      <c r="F412" s="25">
        <f t="shared" si="172"/>
        <v>1700</v>
      </c>
      <c r="G412" s="81"/>
      <c r="H412" s="81"/>
      <c r="I412" s="79"/>
      <c r="J412" s="79"/>
    </row>
    <row r="413" spans="1:10" s="17" customFormat="1" ht="33.75" x14ac:dyDescent="0.2">
      <c r="A413" s="73" t="s">
        <v>291</v>
      </c>
      <c r="B413" s="26" t="s">
        <v>292</v>
      </c>
      <c r="C413" s="24"/>
      <c r="D413" s="24"/>
      <c r="E413" s="24"/>
      <c r="F413" s="24"/>
      <c r="G413" s="81" t="s">
        <v>306</v>
      </c>
      <c r="H413" s="81" t="s">
        <v>228</v>
      </c>
      <c r="I413" s="79" t="s">
        <v>269</v>
      </c>
      <c r="J413" s="79" t="s">
        <v>262</v>
      </c>
    </row>
    <row r="414" spans="1:10" s="17" customFormat="1" ht="11.25" customHeight="1" x14ac:dyDescent="0.2">
      <c r="A414" s="80" t="s">
        <v>4</v>
      </c>
      <c r="B414" s="80"/>
      <c r="C414" s="25">
        <f>SUM(C415:C420)</f>
        <v>9400</v>
      </c>
      <c r="D414" s="25">
        <f t="shared" ref="D414:F414" si="173">SUM(D415:D420)</f>
        <v>2800</v>
      </c>
      <c r="E414" s="25">
        <f t="shared" si="173"/>
        <v>3300</v>
      </c>
      <c r="F414" s="25">
        <f t="shared" si="173"/>
        <v>3300</v>
      </c>
      <c r="G414" s="81"/>
      <c r="H414" s="81"/>
      <c r="I414" s="79"/>
      <c r="J414" s="79"/>
    </row>
    <row r="415" spans="1:10" s="17" customFormat="1" ht="11.25" customHeight="1" x14ac:dyDescent="0.2">
      <c r="A415" s="80" t="s">
        <v>5</v>
      </c>
      <c r="B415" s="80"/>
      <c r="C415" s="25">
        <f>D415+E415+F415</f>
        <v>0</v>
      </c>
      <c r="D415" s="25">
        <v>0</v>
      </c>
      <c r="E415" s="25">
        <v>0</v>
      </c>
      <c r="F415" s="25">
        <v>0</v>
      </c>
      <c r="G415" s="81"/>
      <c r="H415" s="81"/>
      <c r="I415" s="79"/>
      <c r="J415" s="79"/>
    </row>
    <row r="416" spans="1:10" s="17" customFormat="1" ht="11.25" customHeight="1" x14ac:dyDescent="0.2">
      <c r="A416" s="80" t="s">
        <v>14</v>
      </c>
      <c r="B416" s="80"/>
      <c r="C416" s="25">
        <f t="shared" ref="C416:C421" si="174">D416+E416+F416</f>
        <v>9400</v>
      </c>
      <c r="D416" s="25">
        <v>2800</v>
      </c>
      <c r="E416" s="25">
        <v>3300</v>
      </c>
      <c r="F416" s="25">
        <v>3300</v>
      </c>
      <c r="G416" s="81"/>
      <c r="H416" s="81"/>
      <c r="I416" s="79"/>
      <c r="J416" s="79"/>
    </row>
    <row r="417" spans="1:10" s="17" customFormat="1" ht="11.25" customHeight="1" x14ac:dyDescent="0.2">
      <c r="A417" s="80" t="s">
        <v>10</v>
      </c>
      <c r="B417" s="80"/>
      <c r="C417" s="25">
        <f t="shared" si="174"/>
        <v>0</v>
      </c>
      <c r="D417" s="25">
        <v>0</v>
      </c>
      <c r="E417" s="25">
        <v>0</v>
      </c>
      <c r="F417" s="25">
        <v>0</v>
      </c>
      <c r="G417" s="81"/>
      <c r="H417" s="81"/>
      <c r="I417" s="79"/>
      <c r="J417" s="79"/>
    </row>
    <row r="418" spans="1:10" s="17" customFormat="1" ht="11.25" customHeight="1" x14ac:dyDescent="0.2">
      <c r="A418" s="80" t="s">
        <v>11</v>
      </c>
      <c r="B418" s="80"/>
      <c r="C418" s="25">
        <f t="shared" si="174"/>
        <v>0</v>
      </c>
      <c r="D418" s="25">
        <v>0</v>
      </c>
      <c r="E418" s="25">
        <v>0</v>
      </c>
      <c r="F418" s="25">
        <v>0</v>
      </c>
      <c r="G418" s="81"/>
      <c r="H418" s="81"/>
      <c r="I418" s="79"/>
      <c r="J418" s="79"/>
    </row>
    <row r="419" spans="1:10" s="17" customFormat="1" ht="11.25" customHeight="1" x14ac:dyDescent="0.2">
      <c r="A419" s="80" t="s">
        <v>55</v>
      </c>
      <c r="B419" s="80"/>
      <c r="C419" s="25">
        <f t="shared" si="174"/>
        <v>0</v>
      </c>
      <c r="D419" s="25">
        <v>0</v>
      </c>
      <c r="E419" s="25">
        <v>0</v>
      </c>
      <c r="F419" s="25">
        <v>0</v>
      </c>
      <c r="G419" s="81"/>
      <c r="H419" s="81"/>
      <c r="I419" s="79"/>
      <c r="J419" s="79"/>
    </row>
    <row r="420" spans="1:10" s="17" customFormat="1" ht="11.25" customHeight="1" x14ac:dyDescent="0.2">
      <c r="A420" s="80" t="s">
        <v>56</v>
      </c>
      <c r="B420" s="80"/>
      <c r="C420" s="25">
        <f t="shared" si="174"/>
        <v>0</v>
      </c>
      <c r="D420" s="25">
        <v>0</v>
      </c>
      <c r="E420" s="25">
        <v>0</v>
      </c>
      <c r="F420" s="25">
        <v>0</v>
      </c>
      <c r="G420" s="81"/>
      <c r="H420" s="81"/>
      <c r="I420" s="79"/>
      <c r="J420" s="79"/>
    </row>
    <row r="421" spans="1:10" s="17" customFormat="1" ht="11.25" customHeight="1" x14ac:dyDescent="0.2">
      <c r="A421" s="72"/>
      <c r="B421" s="52" t="s">
        <v>186</v>
      </c>
      <c r="C421" s="25">
        <f t="shared" si="174"/>
        <v>0</v>
      </c>
      <c r="D421" s="25">
        <v>0</v>
      </c>
      <c r="E421" s="25">
        <v>0</v>
      </c>
      <c r="F421" s="25">
        <v>0</v>
      </c>
      <c r="G421" s="81"/>
      <c r="H421" s="81"/>
      <c r="I421" s="79"/>
      <c r="J421" s="79"/>
    </row>
    <row r="422" spans="1:10" s="17" customFormat="1" ht="11.25" customHeight="1" x14ac:dyDescent="0.2">
      <c r="A422" s="53" t="s">
        <v>29</v>
      </c>
      <c r="B422" s="85" t="s">
        <v>101</v>
      </c>
      <c r="C422" s="85"/>
      <c r="D422" s="85"/>
      <c r="E422" s="85"/>
      <c r="F422" s="85"/>
      <c r="G422" s="85"/>
      <c r="H422" s="85"/>
      <c r="I422" s="85"/>
      <c r="J422" s="85"/>
    </row>
    <row r="423" spans="1:10" s="17" customFormat="1" ht="10.5" customHeight="1" x14ac:dyDescent="0.2">
      <c r="A423" s="80" t="s">
        <v>4</v>
      </c>
      <c r="B423" s="80"/>
      <c r="C423" s="10">
        <f t="shared" ref="C423:F423" si="175">SUM(C424:C429)</f>
        <v>477380.37699999998</v>
      </c>
      <c r="D423" s="10">
        <f t="shared" si="175"/>
        <v>208908.37700000001</v>
      </c>
      <c r="E423" s="10">
        <f t="shared" si="175"/>
        <v>145505</v>
      </c>
      <c r="F423" s="10">
        <f t="shared" si="175"/>
        <v>122967</v>
      </c>
      <c r="G423" s="84"/>
      <c r="H423" s="84"/>
      <c r="I423" s="84"/>
      <c r="J423" s="84"/>
    </row>
    <row r="424" spans="1:10" s="17" customFormat="1" ht="10.5" customHeight="1" x14ac:dyDescent="0.2">
      <c r="A424" s="80" t="s">
        <v>5</v>
      </c>
      <c r="B424" s="80"/>
      <c r="C424" s="14">
        <f>D424+E424+F424</f>
        <v>4820.3770000000004</v>
      </c>
      <c r="D424" s="14">
        <f t="shared" ref="D424:F429" si="176">D432+D442</f>
        <v>4820.3770000000004</v>
      </c>
      <c r="E424" s="14">
        <f t="shared" si="176"/>
        <v>0</v>
      </c>
      <c r="F424" s="14">
        <f t="shared" si="176"/>
        <v>0</v>
      </c>
      <c r="G424" s="84"/>
      <c r="H424" s="84"/>
      <c r="I424" s="84"/>
      <c r="J424" s="84"/>
    </row>
    <row r="425" spans="1:10" s="17" customFormat="1" ht="10.5" customHeight="1" x14ac:dyDescent="0.2">
      <c r="A425" s="80" t="s">
        <v>14</v>
      </c>
      <c r="B425" s="80"/>
      <c r="C425" s="14">
        <f t="shared" ref="C425:C429" si="177">D425+E425+F425</f>
        <v>274545</v>
      </c>
      <c r="D425" s="14">
        <f t="shared" si="176"/>
        <v>134545</v>
      </c>
      <c r="E425" s="14">
        <f t="shared" si="176"/>
        <v>80000</v>
      </c>
      <c r="F425" s="14">
        <f t="shared" si="176"/>
        <v>60000</v>
      </c>
      <c r="G425" s="84"/>
      <c r="H425" s="84"/>
      <c r="I425" s="84"/>
      <c r="J425" s="84"/>
    </row>
    <row r="426" spans="1:10" s="17" customFormat="1" ht="10.5" customHeight="1" x14ac:dyDescent="0.2">
      <c r="A426" s="80" t="s">
        <v>10</v>
      </c>
      <c r="B426" s="80"/>
      <c r="C426" s="14">
        <f t="shared" si="177"/>
        <v>0</v>
      </c>
      <c r="D426" s="14">
        <f t="shared" si="176"/>
        <v>0</v>
      </c>
      <c r="E426" s="14">
        <f t="shared" si="176"/>
        <v>0</v>
      </c>
      <c r="F426" s="14">
        <f t="shared" si="176"/>
        <v>0</v>
      </c>
      <c r="G426" s="84"/>
      <c r="H426" s="84"/>
      <c r="I426" s="84"/>
      <c r="J426" s="84"/>
    </row>
    <row r="427" spans="1:10" s="17" customFormat="1" ht="10.5" customHeight="1" x14ac:dyDescent="0.2">
      <c r="A427" s="80" t="s">
        <v>11</v>
      </c>
      <c r="B427" s="80"/>
      <c r="C427" s="14">
        <f t="shared" si="177"/>
        <v>0</v>
      </c>
      <c r="D427" s="14">
        <f t="shared" si="176"/>
        <v>0</v>
      </c>
      <c r="E427" s="14">
        <f t="shared" si="176"/>
        <v>0</v>
      </c>
      <c r="F427" s="14">
        <f t="shared" si="176"/>
        <v>0</v>
      </c>
      <c r="G427" s="84"/>
      <c r="H427" s="84"/>
      <c r="I427" s="84"/>
      <c r="J427" s="84"/>
    </row>
    <row r="428" spans="1:10" s="17" customFormat="1" ht="10.5" customHeight="1" x14ac:dyDescent="0.2">
      <c r="A428" s="80" t="s">
        <v>55</v>
      </c>
      <c r="B428" s="80"/>
      <c r="C428" s="14">
        <f t="shared" si="177"/>
        <v>0</v>
      </c>
      <c r="D428" s="14">
        <f t="shared" si="176"/>
        <v>0</v>
      </c>
      <c r="E428" s="14">
        <f t="shared" si="176"/>
        <v>0</v>
      </c>
      <c r="F428" s="14">
        <f t="shared" si="176"/>
        <v>0</v>
      </c>
      <c r="G428" s="84"/>
      <c r="H428" s="84"/>
      <c r="I428" s="84"/>
      <c r="J428" s="84"/>
    </row>
    <row r="429" spans="1:10" s="17" customFormat="1" ht="10.5" customHeight="1" x14ac:dyDescent="0.2">
      <c r="A429" s="80" t="s">
        <v>56</v>
      </c>
      <c r="B429" s="80"/>
      <c r="C429" s="14">
        <f t="shared" si="177"/>
        <v>198015</v>
      </c>
      <c r="D429" s="14">
        <f t="shared" si="176"/>
        <v>69543</v>
      </c>
      <c r="E429" s="14">
        <f t="shared" si="176"/>
        <v>65505</v>
      </c>
      <c r="F429" s="14">
        <f t="shared" si="176"/>
        <v>62967</v>
      </c>
      <c r="G429" s="84"/>
      <c r="H429" s="84"/>
      <c r="I429" s="84"/>
      <c r="J429" s="84"/>
    </row>
    <row r="430" spans="1:10" s="17" customFormat="1" ht="33.75" customHeight="1" x14ac:dyDescent="0.2">
      <c r="A430" s="73" t="s">
        <v>100</v>
      </c>
      <c r="B430" s="42" t="s">
        <v>194</v>
      </c>
      <c r="C430" s="14"/>
      <c r="D430" s="14"/>
      <c r="E430" s="14"/>
      <c r="F430" s="14"/>
      <c r="G430" s="81" t="s">
        <v>307</v>
      </c>
      <c r="H430" s="81" t="s">
        <v>203</v>
      </c>
      <c r="I430" s="79" t="s">
        <v>283</v>
      </c>
      <c r="J430" s="79" t="s">
        <v>281</v>
      </c>
    </row>
    <row r="431" spans="1:10" s="17" customFormat="1" ht="10.5" customHeight="1" x14ac:dyDescent="0.2">
      <c r="A431" s="80" t="s">
        <v>4</v>
      </c>
      <c r="B431" s="80"/>
      <c r="C431" s="10">
        <f>SUM(C432:C437)</f>
        <v>22365.377</v>
      </c>
      <c r="D431" s="10">
        <f t="shared" ref="D431:F431" si="178">SUM(D432:D437)</f>
        <v>22365.377</v>
      </c>
      <c r="E431" s="10">
        <f t="shared" si="178"/>
        <v>0</v>
      </c>
      <c r="F431" s="10">
        <f t="shared" si="178"/>
        <v>0</v>
      </c>
      <c r="G431" s="81"/>
      <c r="H431" s="81"/>
      <c r="I431" s="79"/>
      <c r="J431" s="79"/>
    </row>
    <row r="432" spans="1:10" s="17" customFormat="1" ht="10.5" customHeight="1" x14ac:dyDescent="0.2">
      <c r="A432" s="80" t="s">
        <v>5</v>
      </c>
      <c r="B432" s="80"/>
      <c r="C432" s="14">
        <f>D432+E432+F432</f>
        <v>4820.3770000000004</v>
      </c>
      <c r="D432" s="14">
        <v>4820.3770000000004</v>
      </c>
      <c r="E432" s="14">
        <v>0</v>
      </c>
      <c r="F432" s="14">
        <v>0</v>
      </c>
      <c r="G432" s="81"/>
      <c r="H432" s="81"/>
      <c r="I432" s="79"/>
      <c r="J432" s="79"/>
    </row>
    <row r="433" spans="1:10" s="17" customFormat="1" ht="10.5" customHeight="1" x14ac:dyDescent="0.2">
      <c r="A433" s="80" t="s">
        <v>14</v>
      </c>
      <c r="B433" s="80"/>
      <c r="C433" s="14">
        <f t="shared" ref="C433:C439" si="179">D433+E433+F433</f>
        <v>17545</v>
      </c>
      <c r="D433" s="14">
        <v>17545</v>
      </c>
      <c r="E433" s="14">
        <v>0</v>
      </c>
      <c r="F433" s="14">
        <v>0</v>
      </c>
      <c r="G433" s="81"/>
      <c r="H433" s="81"/>
      <c r="I433" s="79"/>
      <c r="J433" s="79"/>
    </row>
    <row r="434" spans="1:10" s="17" customFormat="1" ht="10.5" customHeight="1" x14ac:dyDescent="0.2">
      <c r="A434" s="80" t="s">
        <v>10</v>
      </c>
      <c r="B434" s="80"/>
      <c r="C434" s="14">
        <f t="shared" si="179"/>
        <v>0</v>
      </c>
      <c r="D434" s="14">
        <v>0</v>
      </c>
      <c r="E434" s="14">
        <v>0</v>
      </c>
      <c r="F434" s="14">
        <v>0</v>
      </c>
      <c r="G434" s="81"/>
      <c r="H434" s="81"/>
      <c r="I434" s="79"/>
      <c r="J434" s="79"/>
    </row>
    <row r="435" spans="1:10" s="17" customFormat="1" ht="10.5" customHeight="1" x14ac:dyDescent="0.2">
      <c r="A435" s="80" t="s">
        <v>11</v>
      </c>
      <c r="B435" s="80"/>
      <c r="C435" s="14">
        <f t="shared" si="179"/>
        <v>0</v>
      </c>
      <c r="D435" s="14">
        <v>0</v>
      </c>
      <c r="E435" s="14">
        <v>0</v>
      </c>
      <c r="F435" s="14">
        <v>0</v>
      </c>
      <c r="G435" s="81"/>
      <c r="H435" s="81"/>
      <c r="I435" s="79"/>
      <c r="J435" s="79"/>
    </row>
    <row r="436" spans="1:10" s="17" customFormat="1" ht="10.5" customHeight="1" x14ac:dyDescent="0.2">
      <c r="A436" s="80" t="s">
        <v>55</v>
      </c>
      <c r="B436" s="80"/>
      <c r="C436" s="14">
        <f t="shared" si="179"/>
        <v>0</v>
      </c>
      <c r="D436" s="14">
        <v>0</v>
      </c>
      <c r="E436" s="14">
        <v>0</v>
      </c>
      <c r="F436" s="14">
        <v>0</v>
      </c>
      <c r="G436" s="81"/>
      <c r="H436" s="81"/>
      <c r="I436" s="79"/>
      <c r="J436" s="79"/>
    </row>
    <row r="437" spans="1:10" s="17" customFormat="1" ht="10.5" customHeight="1" x14ac:dyDescent="0.2">
      <c r="A437" s="80" t="s">
        <v>56</v>
      </c>
      <c r="B437" s="80"/>
      <c r="C437" s="14">
        <f t="shared" si="179"/>
        <v>0</v>
      </c>
      <c r="D437" s="14">
        <v>0</v>
      </c>
      <c r="E437" s="14">
        <v>0</v>
      </c>
      <c r="F437" s="14">
        <v>0</v>
      </c>
      <c r="G437" s="81"/>
      <c r="H437" s="81"/>
      <c r="I437" s="79"/>
      <c r="J437" s="79"/>
    </row>
    <row r="438" spans="1:10" s="17" customFormat="1" ht="10.5" customHeight="1" x14ac:dyDescent="0.2">
      <c r="A438" s="52"/>
      <c r="B438" s="52" t="s">
        <v>187</v>
      </c>
      <c r="C438" s="14">
        <f t="shared" si="179"/>
        <v>4820.3770000000004</v>
      </c>
      <c r="D438" s="14">
        <f t="shared" ref="D438:F438" si="180">D432</f>
        <v>4820.3770000000004</v>
      </c>
      <c r="E438" s="14">
        <f t="shared" si="180"/>
        <v>0</v>
      </c>
      <c r="F438" s="14">
        <f t="shared" si="180"/>
        <v>0</v>
      </c>
      <c r="G438" s="81"/>
      <c r="H438" s="81"/>
      <c r="I438" s="79"/>
      <c r="J438" s="79"/>
    </row>
    <row r="439" spans="1:10" s="17" customFormat="1" ht="10.5" customHeight="1" x14ac:dyDescent="0.2">
      <c r="A439" s="52"/>
      <c r="B439" s="52" t="s">
        <v>186</v>
      </c>
      <c r="C439" s="14">
        <f t="shared" si="179"/>
        <v>17545</v>
      </c>
      <c r="D439" s="14">
        <f t="shared" ref="D439:F439" si="181">D433</f>
        <v>17545</v>
      </c>
      <c r="E439" s="14">
        <f t="shared" si="181"/>
        <v>0</v>
      </c>
      <c r="F439" s="14">
        <f t="shared" si="181"/>
        <v>0</v>
      </c>
      <c r="G439" s="81"/>
      <c r="H439" s="81"/>
      <c r="I439" s="79"/>
      <c r="J439" s="79"/>
    </row>
    <row r="440" spans="1:10" s="17" customFormat="1" ht="33.75" customHeight="1" x14ac:dyDescent="0.2">
      <c r="A440" s="73" t="s">
        <v>102</v>
      </c>
      <c r="B440" s="42" t="s">
        <v>195</v>
      </c>
      <c r="C440" s="14"/>
      <c r="D440" s="14"/>
      <c r="E440" s="14"/>
      <c r="F440" s="14"/>
      <c r="G440" s="81" t="s">
        <v>309</v>
      </c>
      <c r="H440" s="81" t="s">
        <v>178</v>
      </c>
      <c r="I440" s="79" t="s">
        <v>264</v>
      </c>
      <c r="J440" s="79" t="s">
        <v>262</v>
      </c>
    </row>
    <row r="441" spans="1:10" s="17" customFormat="1" ht="11.25" customHeight="1" x14ac:dyDescent="0.2">
      <c r="A441" s="80" t="s">
        <v>4</v>
      </c>
      <c r="B441" s="80"/>
      <c r="C441" s="10">
        <f t="shared" ref="C441:F441" si="182">SUM(C442:C447)</f>
        <v>455015</v>
      </c>
      <c r="D441" s="10">
        <f t="shared" si="182"/>
        <v>186543</v>
      </c>
      <c r="E441" s="10">
        <f t="shared" si="182"/>
        <v>145505</v>
      </c>
      <c r="F441" s="10">
        <f t="shared" si="182"/>
        <v>122967</v>
      </c>
      <c r="G441" s="81"/>
      <c r="H441" s="81"/>
      <c r="I441" s="82"/>
      <c r="J441" s="82"/>
    </row>
    <row r="442" spans="1:10" s="17" customFormat="1" ht="11.25" customHeight="1" x14ac:dyDescent="0.2">
      <c r="A442" s="80" t="s">
        <v>5</v>
      </c>
      <c r="B442" s="80"/>
      <c r="C442" s="14">
        <f>D442+E442+F442</f>
        <v>0</v>
      </c>
      <c r="D442" s="14">
        <f t="shared" ref="D442:F447" si="183">D451+D460</f>
        <v>0</v>
      </c>
      <c r="E442" s="14">
        <f t="shared" si="183"/>
        <v>0</v>
      </c>
      <c r="F442" s="14">
        <f t="shared" si="183"/>
        <v>0</v>
      </c>
      <c r="G442" s="81"/>
      <c r="H442" s="81"/>
      <c r="I442" s="82"/>
      <c r="J442" s="82"/>
    </row>
    <row r="443" spans="1:10" s="17" customFormat="1" ht="11.25" customHeight="1" x14ac:dyDescent="0.2">
      <c r="A443" s="80" t="s">
        <v>14</v>
      </c>
      <c r="B443" s="80"/>
      <c r="C443" s="14">
        <f t="shared" ref="C443:C447" si="184">D443+E443+F443</f>
        <v>257000</v>
      </c>
      <c r="D443" s="14">
        <f t="shared" si="183"/>
        <v>117000</v>
      </c>
      <c r="E443" s="14">
        <f t="shared" si="183"/>
        <v>80000</v>
      </c>
      <c r="F443" s="14">
        <f t="shared" si="183"/>
        <v>60000</v>
      </c>
      <c r="G443" s="81"/>
      <c r="H443" s="81"/>
      <c r="I443" s="82"/>
      <c r="J443" s="82"/>
    </row>
    <row r="444" spans="1:10" s="17" customFormat="1" ht="11.25" customHeight="1" x14ac:dyDescent="0.2">
      <c r="A444" s="80" t="s">
        <v>10</v>
      </c>
      <c r="B444" s="80"/>
      <c r="C444" s="14">
        <f t="shared" si="184"/>
        <v>0</v>
      </c>
      <c r="D444" s="14">
        <f t="shared" si="183"/>
        <v>0</v>
      </c>
      <c r="E444" s="14">
        <f t="shared" si="183"/>
        <v>0</v>
      </c>
      <c r="F444" s="14">
        <f t="shared" si="183"/>
        <v>0</v>
      </c>
      <c r="G444" s="81"/>
      <c r="H444" s="81"/>
      <c r="I444" s="82"/>
      <c r="J444" s="82"/>
    </row>
    <row r="445" spans="1:10" s="17" customFormat="1" ht="11.25" customHeight="1" x14ac:dyDescent="0.2">
      <c r="A445" s="80" t="s">
        <v>11</v>
      </c>
      <c r="B445" s="80"/>
      <c r="C445" s="14">
        <f t="shared" si="184"/>
        <v>0</v>
      </c>
      <c r="D445" s="14">
        <f t="shared" si="183"/>
        <v>0</v>
      </c>
      <c r="E445" s="14">
        <f t="shared" si="183"/>
        <v>0</v>
      </c>
      <c r="F445" s="14">
        <f t="shared" si="183"/>
        <v>0</v>
      </c>
      <c r="G445" s="81"/>
      <c r="H445" s="81"/>
      <c r="I445" s="82"/>
      <c r="J445" s="82"/>
    </row>
    <row r="446" spans="1:10" s="17" customFormat="1" ht="11.25" customHeight="1" x14ac:dyDescent="0.2">
      <c r="A446" s="80" t="s">
        <v>55</v>
      </c>
      <c r="B446" s="80"/>
      <c r="C446" s="14">
        <f t="shared" si="184"/>
        <v>0</v>
      </c>
      <c r="D446" s="14">
        <f t="shared" si="183"/>
        <v>0</v>
      </c>
      <c r="E446" s="14">
        <f t="shared" si="183"/>
        <v>0</v>
      </c>
      <c r="F446" s="14">
        <f t="shared" si="183"/>
        <v>0</v>
      </c>
      <c r="G446" s="81"/>
      <c r="H446" s="81"/>
      <c r="I446" s="82"/>
      <c r="J446" s="82"/>
    </row>
    <row r="447" spans="1:10" s="17" customFormat="1" ht="11.25" customHeight="1" x14ac:dyDescent="0.2">
      <c r="A447" s="80" t="s">
        <v>56</v>
      </c>
      <c r="B447" s="80"/>
      <c r="C447" s="14">
        <f t="shared" si="184"/>
        <v>198015</v>
      </c>
      <c r="D447" s="14">
        <f t="shared" si="183"/>
        <v>69543</v>
      </c>
      <c r="E447" s="14">
        <f t="shared" si="183"/>
        <v>65505</v>
      </c>
      <c r="F447" s="14">
        <f t="shared" si="183"/>
        <v>62967</v>
      </c>
      <c r="G447" s="81"/>
      <c r="H447" s="81"/>
      <c r="I447" s="82"/>
      <c r="J447" s="82"/>
    </row>
    <row r="448" spans="1:10" s="17" customFormat="1" ht="45" x14ac:dyDescent="0.2">
      <c r="A448" s="72"/>
      <c r="B448" s="72" t="s">
        <v>290</v>
      </c>
      <c r="C448" s="14"/>
      <c r="D448" s="14"/>
      <c r="E448" s="14"/>
      <c r="F448" s="14"/>
      <c r="G448" s="81"/>
      <c r="H448" s="73" t="s">
        <v>16</v>
      </c>
      <c r="I448" s="73" t="s">
        <v>16</v>
      </c>
      <c r="J448" s="73" t="s">
        <v>277</v>
      </c>
    </row>
    <row r="449" spans="1:10" s="17" customFormat="1" ht="34.5" customHeight="1" x14ac:dyDescent="0.2">
      <c r="A449" s="73" t="s">
        <v>104</v>
      </c>
      <c r="B449" s="42" t="s">
        <v>103</v>
      </c>
      <c r="C449" s="10"/>
      <c r="D449" s="10"/>
      <c r="E449" s="10"/>
      <c r="F449" s="10"/>
      <c r="G449" s="81" t="s">
        <v>307</v>
      </c>
      <c r="H449" s="81" t="s">
        <v>178</v>
      </c>
      <c r="I449" s="79" t="s">
        <v>264</v>
      </c>
      <c r="J449" s="79" t="s">
        <v>262</v>
      </c>
    </row>
    <row r="450" spans="1:10" s="17" customFormat="1" ht="11.25" customHeight="1" x14ac:dyDescent="0.2">
      <c r="A450" s="80" t="s">
        <v>4</v>
      </c>
      <c r="B450" s="80"/>
      <c r="C450" s="10">
        <f t="shared" ref="C450:F450" si="185">SUM(C451:C456)</f>
        <v>362015</v>
      </c>
      <c r="D450" s="10">
        <f t="shared" si="185"/>
        <v>146543</v>
      </c>
      <c r="E450" s="10">
        <f t="shared" si="185"/>
        <v>115505</v>
      </c>
      <c r="F450" s="10">
        <f t="shared" si="185"/>
        <v>99967</v>
      </c>
      <c r="G450" s="81"/>
      <c r="H450" s="81"/>
      <c r="I450" s="79"/>
      <c r="J450" s="79"/>
    </row>
    <row r="451" spans="1:10" s="17" customFormat="1" ht="11.25" customHeight="1" x14ac:dyDescent="0.2">
      <c r="A451" s="80" t="s">
        <v>5</v>
      </c>
      <c r="B451" s="80"/>
      <c r="C451" s="14">
        <f>D451+E451+F451</f>
        <v>0</v>
      </c>
      <c r="D451" s="14">
        <v>0</v>
      </c>
      <c r="E451" s="14">
        <v>0</v>
      </c>
      <c r="F451" s="14">
        <v>0</v>
      </c>
      <c r="G451" s="81"/>
      <c r="H451" s="81"/>
      <c r="I451" s="79"/>
      <c r="J451" s="79"/>
    </row>
    <row r="452" spans="1:10" s="17" customFormat="1" ht="11.25" customHeight="1" x14ac:dyDescent="0.2">
      <c r="A452" s="80" t="s">
        <v>14</v>
      </c>
      <c r="B452" s="80"/>
      <c r="C452" s="14">
        <f t="shared" ref="C452:C457" si="186">D452+E452+F452</f>
        <v>210500</v>
      </c>
      <c r="D452" s="14">
        <v>97000</v>
      </c>
      <c r="E452" s="14">
        <v>65000</v>
      </c>
      <c r="F452" s="14">
        <v>48500</v>
      </c>
      <c r="G452" s="81"/>
      <c r="H452" s="81"/>
      <c r="I452" s="79"/>
      <c r="J452" s="79"/>
    </row>
    <row r="453" spans="1:10" s="17" customFormat="1" ht="11.25" customHeight="1" x14ac:dyDescent="0.2">
      <c r="A453" s="80" t="s">
        <v>10</v>
      </c>
      <c r="B453" s="80"/>
      <c r="C453" s="14">
        <f t="shared" si="186"/>
        <v>0</v>
      </c>
      <c r="D453" s="14">
        <v>0</v>
      </c>
      <c r="E453" s="14">
        <v>0</v>
      </c>
      <c r="F453" s="14">
        <v>0</v>
      </c>
      <c r="G453" s="81"/>
      <c r="H453" s="81"/>
      <c r="I453" s="79"/>
      <c r="J453" s="79"/>
    </row>
    <row r="454" spans="1:10" s="17" customFormat="1" ht="11.25" customHeight="1" x14ac:dyDescent="0.2">
      <c r="A454" s="80" t="s">
        <v>11</v>
      </c>
      <c r="B454" s="80"/>
      <c r="C454" s="14">
        <f t="shared" si="186"/>
        <v>0</v>
      </c>
      <c r="D454" s="14">
        <v>0</v>
      </c>
      <c r="E454" s="14">
        <v>0</v>
      </c>
      <c r="F454" s="14">
        <v>0</v>
      </c>
      <c r="G454" s="81"/>
      <c r="H454" s="81"/>
      <c r="I454" s="79"/>
      <c r="J454" s="79"/>
    </row>
    <row r="455" spans="1:10" s="17" customFormat="1" ht="11.25" customHeight="1" x14ac:dyDescent="0.2">
      <c r="A455" s="80" t="s">
        <v>55</v>
      </c>
      <c r="B455" s="80"/>
      <c r="C455" s="14">
        <f t="shared" si="186"/>
        <v>0</v>
      </c>
      <c r="D455" s="14">
        <v>0</v>
      </c>
      <c r="E455" s="14">
        <v>0</v>
      </c>
      <c r="F455" s="14">
        <v>0</v>
      </c>
      <c r="G455" s="81"/>
      <c r="H455" s="81"/>
      <c r="I455" s="79"/>
      <c r="J455" s="79"/>
    </row>
    <row r="456" spans="1:10" s="17" customFormat="1" ht="11.25" customHeight="1" x14ac:dyDescent="0.2">
      <c r="A456" s="80" t="s">
        <v>56</v>
      </c>
      <c r="B456" s="80"/>
      <c r="C456" s="14">
        <f t="shared" si="186"/>
        <v>151515</v>
      </c>
      <c r="D456" s="14">
        <v>49543</v>
      </c>
      <c r="E456" s="14">
        <v>50505</v>
      </c>
      <c r="F456" s="14">
        <v>51467</v>
      </c>
      <c r="G456" s="81"/>
      <c r="H456" s="81"/>
      <c r="I456" s="79"/>
      <c r="J456" s="79"/>
    </row>
    <row r="457" spans="1:10" s="17" customFormat="1" ht="11.25" customHeight="1" x14ac:dyDescent="0.2">
      <c r="A457" s="52"/>
      <c r="B457" s="52" t="s">
        <v>186</v>
      </c>
      <c r="C457" s="14">
        <f t="shared" si="186"/>
        <v>210500</v>
      </c>
      <c r="D457" s="14">
        <f t="shared" ref="D457:F457" si="187">D452</f>
        <v>97000</v>
      </c>
      <c r="E457" s="14">
        <f t="shared" si="187"/>
        <v>65000</v>
      </c>
      <c r="F457" s="14">
        <f t="shared" si="187"/>
        <v>48500</v>
      </c>
      <c r="G457" s="81"/>
      <c r="H457" s="81"/>
      <c r="I457" s="79"/>
      <c r="J457" s="79"/>
    </row>
    <row r="458" spans="1:10" s="17" customFormat="1" ht="33.75" customHeight="1" x14ac:dyDescent="0.2">
      <c r="A458" s="73" t="s">
        <v>105</v>
      </c>
      <c r="B458" s="42" t="s">
        <v>106</v>
      </c>
      <c r="C458" s="10"/>
      <c r="D458" s="10"/>
      <c r="E458" s="10"/>
      <c r="F458" s="10"/>
      <c r="G458" s="81" t="s">
        <v>306</v>
      </c>
      <c r="H458" s="81" t="s">
        <v>178</v>
      </c>
      <c r="I458" s="79" t="s">
        <v>264</v>
      </c>
      <c r="J458" s="79" t="s">
        <v>262</v>
      </c>
    </row>
    <row r="459" spans="1:10" s="17" customFormat="1" ht="10.5" customHeight="1" x14ac:dyDescent="0.2">
      <c r="A459" s="80" t="s">
        <v>4</v>
      </c>
      <c r="B459" s="80"/>
      <c r="C459" s="10">
        <f t="shared" ref="C459:F459" si="188">SUM(C460:C465)</f>
        <v>93000</v>
      </c>
      <c r="D459" s="10">
        <f t="shared" si="188"/>
        <v>40000</v>
      </c>
      <c r="E459" s="10">
        <f t="shared" si="188"/>
        <v>30000</v>
      </c>
      <c r="F459" s="10">
        <f t="shared" si="188"/>
        <v>23000</v>
      </c>
      <c r="G459" s="81"/>
      <c r="H459" s="81"/>
      <c r="I459" s="79"/>
      <c r="J459" s="79"/>
    </row>
    <row r="460" spans="1:10" s="17" customFormat="1" ht="10.5" customHeight="1" x14ac:dyDescent="0.2">
      <c r="A460" s="80" t="s">
        <v>5</v>
      </c>
      <c r="B460" s="80"/>
      <c r="C460" s="14">
        <f>D460+E460+F460</f>
        <v>0</v>
      </c>
      <c r="D460" s="14">
        <v>0</v>
      </c>
      <c r="E460" s="14">
        <v>0</v>
      </c>
      <c r="F460" s="14">
        <v>0</v>
      </c>
      <c r="G460" s="81"/>
      <c r="H460" s="81"/>
      <c r="I460" s="79"/>
      <c r="J460" s="79"/>
    </row>
    <row r="461" spans="1:10" s="17" customFormat="1" ht="10.5" customHeight="1" x14ac:dyDescent="0.2">
      <c r="A461" s="80" t="s">
        <v>14</v>
      </c>
      <c r="B461" s="80"/>
      <c r="C461" s="14">
        <f t="shared" ref="C461:C466" si="189">D461+E461+F461</f>
        <v>46500</v>
      </c>
      <c r="D461" s="14">
        <v>20000</v>
      </c>
      <c r="E461" s="14">
        <v>15000</v>
      </c>
      <c r="F461" s="14">
        <v>11500</v>
      </c>
      <c r="G461" s="81"/>
      <c r="H461" s="81"/>
      <c r="I461" s="79"/>
      <c r="J461" s="79"/>
    </row>
    <row r="462" spans="1:10" s="17" customFormat="1" ht="10.5" customHeight="1" x14ac:dyDescent="0.2">
      <c r="A462" s="80" t="s">
        <v>10</v>
      </c>
      <c r="B462" s="80"/>
      <c r="C462" s="14">
        <f t="shared" si="189"/>
        <v>0</v>
      </c>
      <c r="D462" s="14">
        <v>0</v>
      </c>
      <c r="E462" s="14">
        <v>0</v>
      </c>
      <c r="F462" s="14">
        <v>0</v>
      </c>
      <c r="G462" s="81"/>
      <c r="H462" s="81"/>
      <c r="I462" s="79"/>
      <c r="J462" s="79"/>
    </row>
    <row r="463" spans="1:10" s="17" customFormat="1" ht="10.5" customHeight="1" x14ac:dyDescent="0.2">
      <c r="A463" s="80" t="s">
        <v>11</v>
      </c>
      <c r="B463" s="80"/>
      <c r="C463" s="14">
        <f t="shared" si="189"/>
        <v>0</v>
      </c>
      <c r="D463" s="14">
        <v>0</v>
      </c>
      <c r="E463" s="14">
        <v>0</v>
      </c>
      <c r="F463" s="14">
        <v>0</v>
      </c>
      <c r="G463" s="81"/>
      <c r="H463" s="81"/>
      <c r="I463" s="79"/>
      <c r="J463" s="79"/>
    </row>
    <row r="464" spans="1:10" s="17" customFormat="1" ht="10.5" customHeight="1" x14ac:dyDescent="0.2">
      <c r="A464" s="80" t="s">
        <v>55</v>
      </c>
      <c r="B464" s="80"/>
      <c r="C464" s="14">
        <f t="shared" si="189"/>
        <v>0</v>
      </c>
      <c r="D464" s="14">
        <v>0</v>
      </c>
      <c r="E464" s="14">
        <v>0</v>
      </c>
      <c r="F464" s="14">
        <v>0</v>
      </c>
      <c r="G464" s="81"/>
      <c r="H464" s="81"/>
      <c r="I464" s="79"/>
      <c r="J464" s="79"/>
    </row>
    <row r="465" spans="1:10" s="17" customFormat="1" ht="10.5" customHeight="1" x14ac:dyDescent="0.2">
      <c r="A465" s="80" t="s">
        <v>56</v>
      </c>
      <c r="B465" s="80"/>
      <c r="C465" s="14">
        <f t="shared" si="189"/>
        <v>46500</v>
      </c>
      <c r="D465" s="14">
        <v>20000</v>
      </c>
      <c r="E465" s="14">
        <v>15000</v>
      </c>
      <c r="F465" s="14">
        <v>11500</v>
      </c>
      <c r="G465" s="81"/>
      <c r="H465" s="81"/>
      <c r="I465" s="79"/>
      <c r="J465" s="79"/>
    </row>
    <row r="466" spans="1:10" s="17" customFormat="1" ht="11.25" customHeight="1" x14ac:dyDescent="0.2">
      <c r="A466" s="13"/>
      <c r="B466" s="52" t="s">
        <v>186</v>
      </c>
      <c r="C466" s="14">
        <f t="shared" si="189"/>
        <v>46500</v>
      </c>
      <c r="D466" s="14">
        <f t="shared" ref="D466:F466" si="190">D461</f>
        <v>20000</v>
      </c>
      <c r="E466" s="14">
        <f t="shared" si="190"/>
        <v>15000</v>
      </c>
      <c r="F466" s="14">
        <f t="shared" si="190"/>
        <v>11500</v>
      </c>
      <c r="G466" s="81"/>
      <c r="H466" s="81"/>
      <c r="I466" s="79"/>
      <c r="J466" s="79"/>
    </row>
    <row r="467" spans="1:10" s="17" customFormat="1" ht="11.25" customHeight="1" x14ac:dyDescent="0.2">
      <c r="A467" s="27" t="s">
        <v>30</v>
      </c>
      <c r="B467" s="99" t="s">
        <v>31</v>
      </c>
      <c r="C467" s="99"/>
      <c r="D467" s="99"/>
      <c r="E467" s="99"/>
      <c r="F467" s="99"/>
      <c r="G467" s="99"/>
      <c r="H467" s="99"/>
      <c r="I467" s="99"/>
      <c r="J467" s="99"/>
    </row>
    <row r="468" spans="1:10" s="17" customFormat="1" ht="11.25" customHeight="1" x14ac:dyDescent="0.2">
      <c r="A468" s="86" t="s">
        <v>4</v>
      </c>
      <c r="B468" s="86"/>
      <c r="C468" s="25">
        <f>SUM(C469:C474)</f>
        <v>162652.77100000001</v>
      </c>
      <c r="D468" s="25">
        <f t="shared" ref="D468:F468" si="191">SUM(D469:D474)</f>
        <v>162652.77100000001</v>
      </c>
      <c r="E468" s="25">
        <f t="shared" si="191"/>
        <v>0</v>
      </c>
      <c r="F468" s="25">
        <f t="shared" si="191"/>
        <v>0</v>
      </c>
      <c r="G468" s="84"/>
      <c r="H468" s="84"/>
      <c r="I468" s="84"/>
      <c r="J468" s="84"/>
    </row>
    <row r="469" spans="1:10" s="17" customFormat="1" ht="11.25" customHeight="1" x14ac:dyDescent="0.2">
      <c r="A469" s="86" t="s">
        <v>5</v>
      </c>
      <c r="B469" s="86"/>
      <c r="C469" s="25">
        <f>D469+E469+F469</f>
        <v>0</v>
      </c>
      <c r="D469" s="25">
        <f t="shared" ref="D469:F474" si="192">D477+D502+D519</f>
        <v>0</v>
      </c>
      <c r="E469" s="25">
        <f t="shared" si="192"/>
        <v>0</v>
      </c>
      <c r="F469" s="25">
        <f t="shared" si="192"/>
        <v>0</v>
      </c>
      <c r="G469" s="84"/>
      <c r="H469" s="84"/>
      <c r="I469" s="84"/>
      <c r="J469" s="84"/>
    </row>
    <row r="470" spans="1:10" s="17" customFormat="1" ht="11.25" customHeight="1" x14ac:dyDescent="0.2">
      <c r="A470" s="86" t="s">
        <v>14</v>
      </c>
      <c r="B470" s="86"/>
      <c r="C470" s="25">
        <f t="shared" ref="C470:C474" si="193">D470+E470+F470</f>
        <v>124027.77099999999</v>
      </c>
      <c r="D470" s="25">
        <f t="shared" si="192"/>
        <v>124027.77099999999</v>
      </c>
      <c r="E470" s="25">
        <f t="shared" si="192"/>
        <v>0</v>
      </c>
      <c r="F470" s="25">
        <f t="shared" si="192"/>
        <v>0</v>
      </c>
      <c r="G470" s="84"/>
      <c r="H470" s="84"/>
      <c r="I470" s="84"/>
      <c r="J470" s="84"/>
    </row>
    <row r="471" spans="1:10" s="17" customFormat="1" ht="11.25" customHeight="1" x14ac:dyDescent="0.2">
      <c r="A471" s="86" t="s">
        <v>10</v>
      </c>
      <c r="B471" s="86"/>
      <c r="C471" s="25">
        <f t="shared" si="193"/>
        <v>422.3</v>
      </c>
      <c r="D471" s="25">
        <f t="shared" si="192"/>
        <v>422.3</v>
      </c>
      <c r="E471" s="25">
        <f t="shared" si="192"/>
        <v>0</v>
      </c>
      <c r="F471" s="25">
        <f t="shared" si="192"/>
        <v>0</v>
      </c>
      <c r="G471" s="84"/>
      <c r="H471" s="84"/>
      <c r="I471" s="84"/>
      <c r="J471" s="84"/>
    </row>
    <row r="472" spans="1:10" s="17" customFormat="1" ht="11.25" customHeight="1" x14ac:dyDescent="0.2">
      <c r="A472" s="86" t="s">
        <v>11</v>
      </c>
      <c r="B472" s="86"/>
      <c r="C472" s="25">
        <f t="shared" si="193"/>
        <v>0</v>
      </c>
      <c r="D472" s="25">
        <f t="shared" si="192"/>
        <v>0</v>
      </c>
      <c r="E472" s="25">
        <f t="shared" si="192"/>
        <v>0</v>
      </c>
      <c r="F472" s="25">
        <f t="shared" si="192"/>
        <v>0</v>
      </c>
      <c r="G472" s="84"/>
      <c r="H472" s="84"/>
      <c r="I472" s="84"/>
      <c r="J472" s="84"/>
    </row>
    <row r="473" spans="1:10" s="17" customFormat="1" ht="11.25" customHeight="1" x14ac:dyDescent="0.2">
      <c r="A473" s="86" t="s">
        <v>55</v>
      </c>
      <c r="B473" s="86"/>
      <c r="C473" s="25">
        <f t="shared" si="193"/>
        <v>0</v>
      </c>
      <c r="D473" s="25">
        <f t="shared" si="192"/>
        <v>0</v>
      </c>
      <c r="E473" s="25">
        <f t="shared" si="192"/>
        <v>0</v>
      </c>
      <c r="F473" s="25">
        <f t="shared" si="192"/>
        <v>0</v>
      </c>
      <c r="G473" s="84"/>
      <c r="H473" s="84"/>
      <c r="I473" s="84"/>
      <c r="J473" s="84"/>
    </row>
    <row r="474" spans="1:10" s="17" customFormat="1" ht="11.25" customHeight="1" x14ac:dyDescent="0.2">
      <c r="A474" s="86" t="s">
        <v>56</v>
      </c>
      <c r="B474" s="86"/>
      <c r="C474" s="25">
        <f t="shared" si="193"/>
        <v>38202.699999999997</v>
      </c>
      <c r="D474" s="25">
        <f t="shared" si="192"/>
        <v>38202.699999999997</v>
      </c>
      <c r="E474" s="25">
        <f t="shared" si="192"/>
        <v>0</v>
      </c>
      <c r="F474" s="25">
        <f t="shared" si="192"/>
        <v>0</v>
      </c>
      <c r="G474" s="84"/>
      <c r="H474" s="84"/>
      <c r="I474" s="84"/>
      <c r="J474" s="84"/>
    </row>
    <row r="475" spans="1:10" s="16" customFormat="1" ht="45" x14ac:dyDescent="0.2">
      <c r="A475" s="73" t="s">
        <v>107</v>
      </c>
      <c r="B475" s="57" t="s">
        <v>32</v>
      </c>
      <c r="C475" s="24"/>
      <c r="D475" s="24"/>
      <c r="E475" s="24"/>
      <c r="F475" s="24"/>
      <c r="G475" s="81" t="s">
        <v>307</v>
      </c>
      <c r="H475" s="81" t="s">
        <v>239</v>
      </c>
      <c r="I475" s="79" t="s">
        <v>254</v>
      </c>
      <c r="J475" s="79" t="s">
        <v>281</v>
      </c>
    </row>
    <row r="476" spans="1:10" s="17" customFormat="1" ht="11.25" customHeight="1" x14ac:dyDescent="0.2">
      <c r="A476" s="86" t="s">
        <v>4</v>
      </c>
      <c r="B476" s="86"/>
      <c r="C476" s="24">
        <f>SUM(C477:C482)</f>
        <v>72417</v>
      </c>
      <c r="D476" s="24">
        <f t="shared" ref="D476:F476" si="194">SUM(D477:D482)</f>
        <v>72417</v>
      </c>
      <c r="E476" s="24">
        <f t="shared" si="194"/>
        <v>0</v>
      </c>
      <c r="F476" s="24">
        <f t="shared" si="194"/>
        <v>0</v>
      </c>
      <c r="G476" s="81"/>
      <c r="H476" s="81"/>
      <c r="I476" s="83"/>
      <c r="J476" s="83"/>
    </row>
    <row r="477" spans="1:10" s="17" customFormat="1" ht="11.25" customHeight="1" x14ac:dyDescent="0.2">
      <c r="A477" s="86" t="s">
        <v>5</v>
      </c>
      <c r="B477" s="86"/>
      <c r="C477" s="24">
        <f>D477+E477+F477</f>
        <v>0</v>
      </c>
      <c r="D477" s="24">
        <f t="shared" ref="D477:F482" si="195">D486+D494</f>
        <v>0</v>
      </c>
      <c r="E477" s="24">
        <f t="shared" si="195"/>
        <v>0</v>
      </c>
      <c r="F477" s="24">
        <f t="shared" si="195"/>
        <v>0</v>
      </c>
      <c r="G477" s="81"/>
      <c r="H477" s="81"/>
      <c r="I477" s="83"/>
      <c r="J477" s="83"/>
    </row>
    <row r="478" spans="1:10" s="17" customFormat="1" ht="11.25" customHeight="1" x14ac:dyDescent="0.2">
      <c r="A478" s="86" t="s">
        <v>14</v>
      </c>
      <c r="B478" s="86"/>
      <c r="C478" s="24">
        <f t="shared" ref="C478:C482" si="196">D478+E478+F478</f>
        <v>34616</v>
      </c>
      <c r="D478" s="24">
        <f t="shared" si="195"/>
        <v>34616</v>
      </c>
      <c r="E478" s="24">
        <f t="shared" si="195"/>
        <v>0</v>
      </c>
      <c r="F478" s="24">
        <f t="shared" si="195"/>
        <v>0</v>
      </c>
      <c r="G478" s="81"/>
      <c r="H478" s="81"/>
      <c r="I478" s="83"/>
      <c r="J478" s="83"/>
    </row>
    <row r="479" spans="1:10" s="17" customFormat="1" ht="11.25" customHeight="1" x14ac:dyDescent="0.2">
      <c r="A479" s="86" t="s">
        <v>10</v>
      </c>
      <c r="B479" s="86"/>
      <c r="C479" s="24">
        <f t="shared" si="196"/>
        <v>0</v>
      </c>
      <c r="D479" s="24">
        <f t="shared" si="195"/>
        <v>0</v>
      </c>
      <c r="E479" s="24">
        <f t="shared" si="195"/>
        <v>0</v>
      </c>
      <c r="F479" s="24">
        <f t="shared" si="195"/>
        <v>0</v>
      </c>
      <c r="G479" s="81"/>
      <c r="H479" s="81"/>
      <c r="I479" s="83"/>
      <c r="J479" s="83"/>
    </row>
    <row r="480" spans="1:10" s="17" customFormat="1" ht="11.25" customHeight="1" x14ac:dyDescent="0.2">
      <c r="A480" s="86" t="s">
        <v>11</v>
      </c>
      <c r="B480" s="86"/>
      <c r="C480" s="24">
        <f t="shared" si="196"/>
        <v>0</v>
      </c>
      <c r="D480" s="24">
        <f t="shared" si="195"/>
        <v>0</v>
      </c>
      <c r="E480" s="24">
        <f t="shared" si="195"/>
        <v>0</v>
      </c>
      <c r="F480" s="24">
        <f t="shared" si="195"/>
        <v>0</v>
      </c>
      <c r="G480" s="81"/>
      <c r="H480" s="81"/>
      <c r="I480" s="83"/>
      <c r="J480" s="83"/>
    </row>
    <row r="481" spans="1:10" s="17" customFormat="1" ht="11.25" customHeight="1" x14ac:dyDescent="0.2">
      <c r="A481" s="86" t="s">
        <v>55</v>
      </c>
      <c r="B481" s="86"/>
      <c r="C481" s="24">
        <f t="shared" si="196"/>
        <v>0</v>
      </c>
      <c r="D481" s="24">
        <f t="shared" si="195"/>
        <v>0</v>
      </c>
      <c r="E481" s="24">
        <f t="shared" si="195"/>
        <v>0</v>
      </c>
      <c r="F481" s="24">
        <f t="shared" si="195"/>
        <v>0</v>
      </c>
      <c r="G481" s="81"/>
      <c r="H481" s="81"/>
      <c r="I481" s="83"/>
      <c r="J481" s="83"/>
    </row>
    <row r="482" spans="1:10" s="17" customFormat="1" ht="11.25" customHeight="1" x14ac:dyDescent="0.2">
      <c r="A482" s="86" t="s">
        <v>56</v>
      </c>
      <c r="B482" s="86"/>
      <c r="C482" s="24">
        <f t="shared" si="196"/>
        <v>37801</v>
      </c>
      <c r="D482" s="24">
        <f t="shared" si="195"/>
        <v>37801</v>
      </c>
      <c r="E482" s="24">
        <f t="shared" si="195"/>
        <v>0</v>
      </c>
      <c r="F482" s="24">
        <f t="shared" si="195"/>
        <v>0</v>
      </c>
      <c r="G482" s="81"/>
      <c r="H482" s="81"/>
      <c r="I482" s="83"/>
      <c r="J482" s="83"/>
    </row>
    <row r="483" spans="1:10" s="17" customFormat="1" ht="33.75" x14ac:dyDescent="0.2">
      <c r="A483" s="71"/>
      <c r="B483" s="71" t="s">
        <v>289</v>
      </c>
      <c r="C483" s="24"/>
      <c r="D483" s="24"/>
      <c r="E483" s="24"/>
      <c r="F483" s="24"/>
      <c r="G483" s="81"/>
      <c r="H483" s="73" t="s">
        <v>16</v>
      </c>
      <c r="I483" s="73" t="s">
        <v>16</v>
      </c>
      <c r="J483" s="73" t="s">
        <v>280</v>
      </c>
    </row>
    <row r="484" spans="1:10" s="16" customFormat="1" ht="33" customHeight="1" x14ac:dyDescent="0.2">
      <c r="A484" s="73" t="s">
        <v>108</v>
      </c>
      <c r="B484" s="15" t="s">
        <v>109</v>
      </c>
      <c r="C484" s="24"/>
      <c r="D484" s="24"/>
      <c r="E484" s="24"/>
      <c r="F484" s="24"/>
      <c r="G484" s="81" t="s">
        <v>307</v>
      </c>
      <c r="H484" s="81" t="s">
        <v>240</v>
      </c>
      <c r="I484" s="79" t="s">
        <v>254</v>
      </c>
      <c r="J484" s="79" t="s">
        <v>281</v>
      </c>
    </row>
    <row r="485" spans="1:10" s="17" customFormat="1" ht="10.5" customHeight="1" x14ac:dyDescent="0.2">
      <c r="A485" s="86" t="s">
        <v>4</v>
      </c>
      <c r="B485" s="86"/>
      <c r="C485" s="25">
        <f>SUM(C486:C491)</f>
        <v>38690.5</v>
      </c>
      <c r="D485" s="25">
        <f t="shared" ref="D485:F485" si="197">SUM(D486:D491)</f>
        <v>38690.5</v>
      </c>
      <c r="E485" s="25">
        <f t="shared" si="197"/>
        <v>0</v>
      </c>
      <c r="F485" s="25">
        <f t="shared" si="197"/>
        <v>0</v>
      </c>
      <c r="G485" s="81"/>
      <c r="H485" s="81"/>
      <c r="I485" s="83"/>
      <c r="J485" s="83"/>
    </row>
    <row r="486" spans="1:10" s="17" customFormat="1" ht="10.5" customHeight="1" x14ac:dyDescent="0.2">
      <c r="A486" s="86" t="s">
        <v>5</v>
      </c>
      <c r="B486" s="86"/>
      <c r="C486" s="25">
        <f>D486+E486+F486</f>
        <v>0</v>
      </c>
      <c r="D486" s="25">
        <v>0</v>
      </c>
      <c r="E486" s="25">
        <v>0</v>
      </c>
      <c r="F486" s="25">
        <v>0</v>
      </c>
      <c r="G486" s="81"/>
      <c r="H486" s="81"/>
      <c r="I486" s="83"/>
      <c r="J486" s="83"/>
    </row>
    <row r="487" spans="1:10" s="17" customFormat="1" ht="10.5" customHeight="1" x14ac:dyDescent="0.2">
      <c r="A487" s="86" t="s">
        <v>14</v>
      </c>
      <c r="B487" s="86"/>
      <c r="C487" s="25">
        <f t="shared" ref="C487:C491" si="198">D487+E487+F487</f>
        <v>18760</v>
      </c>
      <c r="D487" s="25">
        <v>18760</v>
      </c>
      <c r="E487" s="25">
        <v>0</v>
      </c>
      <c r="F487" s="25">
        <v>0</v>
      </c>
      <c r="G487" s="81"/>
      <c r="H487" s="81"/>
      <c r="I487" s="83"/>
      <c r="J487" s="83"/>
    </row>
    <row r="488" spans="1:10" s="17" customFormat="1" ht="10.5" customHeight="1" x14ac:dyDescent="0.2">
      <c r="A488" s="86" t="s">
        <v>10</v>
      </c>
      <c r="B488" s="86"/>
      <c r="C488" s="25">
        <f t="shared" si="198"/>
        <v>0</v>
      </c>
      <c r="D488" s="25">
        <v>0</v>
      </c>
      <c r="E488" s="25">
        <v>0</v>
      </c>
      <c r="F488" s="25">
        <v>0</v>
      </c>
      <c r="G488" s="81"/>
      <c r="H488" s="81"/>
      <c r="I488" s="83"/>
      <c r="J488" s="83"/>
    </row>
    <row r="489" spans="1:10" s="17" customFormat="1" ht="10.5" customHeight="1" x14ac:dyDescent="0.2">
      <c r="A489" s="86" t="s">
        <v>11</v>
      </c>
      <c r="B489" s="86"/>
      <c r="C489" s="25">
        <f t="shared" si="198"/>
        <v>0</v>
      </c>
      <c r="D489" s="25">
        <v>0</v>
      </c>
      <c r="E489" s="25">
        <v>0</v>
      </c>
      <c r="F489" s="25">
        <v>0</v>
      </c>
      <c r="G489" s="81"/>
      <c r="H489" s="81"/>
      <c r="I489" s="83"/>
      <c r="J489" s="83"/>
    </row>
    <row r="490" spans="1:10" s="17" customFormat="1" ht="10.5" customHeight="1" x14ac:dyDescent="0.2">
      <c r="A490" s="86" t="s">
        <v>55</v>
      </c>
      <c r="B490" s="86"/>
      <c r="C490" s="25">
        <f t="shared" si="198"/>
        <v>0</v>
      </c>
      <c r="D490" s="25">
        <v>0</v>
      </c>
      <c r="E490" s="25">
        <v>0</v>
      </c>
      <c r="F490" s="25">
        <v>0</v>
      </c>
      <c r="G490" s="81"/>
      <c r="H490" s="81"/>
      <c r="I490" s="83"/>
      <c r="J490" s="83"/>
    </row>
    <row r="491" spans="1:10" s="17" customFormat="1" ht="10.5" customHeight="1" x14ac:dyDescent="0.2">
      <c r="A491" s="86" t="s">
        <v>56</v>
      </c>
      <c r="B491" s="86"/>
      <c r="C491" s="25">
        <f t="shared" si="198"/>
        <v>19930.5</v>
      </c>
      <c r="D491" s="25">
        <v>19930.5</v>
      </c>
      <c r="E491" s="25">
        <v>0</v>
      </c>
      <c r="F491" s="25">
        <v>0</v>
      </c>
      <c r="G491" s="81"/>
      <c r="H491" s="81"/>
      <c r="I491" s="83"/>
      <c r="J491" s="83"/>
    </row>
    <row r="492" spans="1:10" s="16" customFormat="1" ht="33.75" customHeight="1" x14ac:dyDescent="0.2">
      <c r="A492" s="73" t="s">
        <v>110</v>
      </c>
      <c r="B492" s="15" t="s">
        <v>111</v>
      </c>
      <c r="C492" s="24"/>
      <c r="D492" s="24"/>
      <c r="E492" s="24"/>
      <c r="F492" s="24"/>
      <c r="G492" s="81" t="s">
        <v>307</v>
      </c>
      <c r="H492" s="81" t="s">
        <v>241</v>
      </c>
      <c r="I492" s="79" t="s">
        <v>254</v>
      </c>
      <c r="J492" s="79" t="s">
        <v>281</v>
      </c>
    </row>
    <row r="493" spans="1:10" s="17" customFormat="1" ht="11.25" customHeight="1" x14ac:dyDescent="0.2">
      <c r="A493" s="86" t="s">
        <v>4</v>
      </c>
      <c r="B493" s="86"/>
      <c r="C493" s="25">
        <f>SUM(C494:C499)</f>
        <v>33726.5</v>
      </c>
      <c r="D493" s="25">
        <f t="shared" ref="D493:F493" si="199">SUM(D494:D499)</f>
        <v>33726.5</v>
      </c>
      <c r="E493" s="25">
        <f t="shared" si="199"/>
        <v>0</v>
      </c>
      <c r="F493" s="25">
        <f t="shared" si="199"/>
        <v>0</v>
      </c>
      <c r="G493" s="81"/>
      <c r="H493" s="81"/>
      <c r="I493" s="83"/>
      <c r="J493" s="83"/>
    </row>
    <row r="494" spans="1:10" s="17" customFormat="1" ht="11.25" customHeight="1" x14ac:dyDescent="0.2">
      <c r="A494" s="86" t="s">
        <v>5</v>
      </c>
      <c r="B494" s="86"/>
      <c r="C494" s="25">
        <f>D494+E494+F494</f>
        <v>0</v>
      </c>
      <c r="D494" s="25">
        <v>0</v>
      </c>
      <c r="E494" s="25">
        <v>0</v>
      </c>
      <c r="F494" s="25">
        <v>0</v>
      </c>
      <c r="G494" s="81"/>
      <c r="H494" s="81"/>
      <c r="I494" s="83"/>
      <c r="J494" s="83"/>
    </row>
    <row r="495" spans="1:10" s="17" customFormat="1" ht="11.25" customHeight="1" x14ac:dyDescent="0.2">
      <c r="A495" s="86" t="s">
        <v>14</v>
      </c>
      <c r="B495" s="86"/>
      <c r="C495" s="25">
        <f t="shared" ref="C495:C499" si="200">D495+E495+F495</f>
        <v>15856.000000000002</v>
      </c>
      <c r="D495" s="25">
        <v>15856.000000000002</v>
      </c>
      <c r="E495" s="25">
        <v>0</v>
      </c>
      <c r="F495" s="25">
        <v>0</v>
      </c>
      <c r="G495" s="81"/>
      <c r="H495" s="81"/>
      <c r="I495" s="83"/>
      <c r="J495" s="83"/>
    </row>
    <row r="496" spans="1:10" s="17" customFormat="1" ht="11.25" customHeight="1" x14ac:dyDescent="0.2">
      <c r="A496" s="86" t="s">
        <v>10</v>
      </c>
      <c r="B496" s="86"/>
      <c r="C496" s="25">
        <f t="shared" si="200"/>
        <v>0</v>
      </c>
      <c r="D496" s="25">
        <v>0</v>
      </c>
      <c r="E496" s="25">
        <v>0</v>
      </c>
      <c r="F496" s="25">
        <v>0</v>
      </c>
      <c r="G496" s="81"/>
      <c r="H496" s="81"/>
      <c r="I496" s="83"/>
      <c r="J496" s="83"/>
    </row>
    <row r="497" spans="1:10" s="17" customFormat="1" ht="11.25" customHeight="1" x14ac:dyDescent="0.2">
      <c r="A497" s="86" t="s">
        <v>11</v>
      </c>
      <c r="B497" s="86"/>
      <c r="C497" s="25">
        <f t="shared" si="200"/>
        <v>0</v>
      </c>
      <c r="D497" s="25">
        <v>0</v>
      </c>
      <c r="E497" s="25">
        <v>0</v>
      </c>
      <c r="F497" s="25">
        <v>0</v>
      </c>
      <c r="G497" s="81"/>
      <c r="H497" s="81"/>
      <c r="I497" s="83"/>
      <c r="J497" s="83"/>
    </row>
    <row r="498" spans="1:10" s="17" customFormat="1" ht="11.25" customHeight="1" x14ac:dyDescent="0.2">
      <c r="A498" s="86" t="s">
        <v>55</v>
      </c>
      <c r="B498" s="86"/>
      <c r="C498" s="25">
        <f t="shared" si="200"/>
        <v>0</v>
      </c>
      <c r="D498" s="25">
        <v>0</v>
      </c>
      <c r="E498" s="25">
        <v>0</v>
      </c>
      <c r="F498" s="25">
        <v>0</v>
      </c>
      <c r="G498" s="81"/>
      <c r="H498" s="81"/>
      <c r="I498" s="83"/>
      <c r="J498" s="83"/>
    </row>
    <row r="499" spans="1:10" s="17" customFormat="1" ht="11.25" customHeight="1" x14ac:dyDescent="0.2">
      <c r="A499" s="86" t="s">
        <v>56</v>
      </c>
      <c r="B499" s="86"/>
      <c r="C499" s="25">
        <f t="shared" si="200"/>
        <v>17870.5</v>
      </c>
      <c r="D499" s="25">
        <v>17870.5</v>
      </c>
      <c r="E499" s="25">
        <v>0</v>
      </c>
      <c r="F499" s="25">
        <v>0</v>
      </c>
      <c r="G499" s="81"/>
      <c r="H499" s="81"/>
      <c r="I499" s="83"/>
      <c r="J499" s="83"/>
    </row>
    <row r="500" spans="1:10" s="17" customFormat="1" ht="43.5" customHeight="1" x14ac:dyDescent="0.2">
      <c r="A500" s="73" t="s">
        <v>112</v>
      </c>
      <c r="B500" s="20" t="s">
        <v>33</v>
      </c>
      <c r="C500" s="25"/>
      <c r="D500" s="25"/>
      <c r="E500" s="25"/>
      <c r="F500" s="25"/>
      <c r="G500" s="81" t="s">
        <v>307</v>
      </c>
      <c r="H500" s="100" t="s">
        <v>166</v>
      </c>
      <c r="I500" s="79" t="s">
        <v>158</v>
      </c>
      <c r="J500" s="79" t="s">
        <v>281</v>
      </c>
    </row>
    <row r="501" spans="1:10" s="17" customFormat="1" ht="10.5" customHeight="1" x14ac:dyDescent="0.2">
      <c r="A501" s="86" t="s">
        <v>4</v>
      </c>
      <c r="B501" s="86"/>
      <c r="C501" s="25">
        <f>SUM(C502:C507)</f>
        <v>87411.770999999993</v>
      </c>
      <c r="D501" s="25">
        <f t="shared" ref="D501:F501" si="201">SUM(D502:D507)</f>
        <v>87411.770999999993</v>
      </c>
      <c r="E501" s="25">
        <f t="shared" si="201"/>
        <v>0</v>
      </c>
      <c r="F501" s="25">
        <f t="shared" si="201"/>
        <v>0</v>
      </c>
      <c r="G501" s="81"/>
      <c r="H501" s="100"/>
      <c r="I501" s="83"/>
      <c r="J501" s="83"/>
    </row>
    <row r="502" spans="1:10" s="17" customFormat="1" ht="10.5" customHeight="1" x14ac:dyDescent="0.2">
      <c r="A502" s="86" t="s">
        <v>5</v>
      </c>
      <c r="B502" s="86"/>
      <c r="C502" s="25">
        <f>D502+E502+F502</f>
        <v>0</v>
      </c>
      <c r="D502" s="25">
        <f>D511</f>
        <v>0</v>
      </c>
      <c r="E502" s="25">
        <f t="shared" ref="E502:F502" si="202">E511</f>
        <v>0</v>
      </c>
      <c r="F502" s="25">
        <f t="shared" si="202"/>
        <v>0</v>
      </c>
      <c r="G502" s="81"/>
      <c r="H502" s="100"/>
      <c r="I502" s="83"/>
      <c r="J502" s="83"/>
    </row>
    <row r="503" spans="1:10" s="17" customFormat="1" ht="10.5" customHeight="1" x14ac:dyDescent="0.2">
      <c r="A503" s="86" t="s">
        <v>14</v>
      </c>
      <c r="B503" s="86"/>
      <c r="C503" s="25">
        <f t="shared" ref="C503:C507" si="203">D503+E503+F503</f>
        <v>87411.770999999993</v>
      </c>
      <c r="D503" s="25">
        <f t="shared" ref="D503:F503" si="204">D512</f>
        <v>87411.770999999993</v>
      </c>
      <c r="E503" s="25">
        <f t="shared" si="204"/>
        <v>0</v>
      </c>
      <c r="F503" s="25">
        <f t="shared" si="204"/>
        <v>0</v>
      </c>
      <c r="G503" s="81"/>
      <c r="H503" s="100"/>
      <c r="I503" s="83"/>
      <c r="J503" s="83"/>
    </row>
    <row r="504" spans="1:10" s="17" customFormat="1" ht="10.5" customHeight="1" x14ac:dyDescent="0.2">
      <c r="A504" s="86" t="s">
        <v>10</v>
      </c>
      <c r="B504" s="86"/>
      <c r="C504" s="25">
        <f t="shared" si="203"/>
        <v>0</v>
      </c>
      <c r="D504" s="25">
        <f t="shared" ref="D504:F504" si="205">D513</f>
        <v>0</v>
      </c>
      <c r="E504" s="25">
        <f t="shared" si="205"/>
        <v>0</v>
      </c>
      <c r="F504" s="25">
        <f t="shared" si="205"/>
        <v>0</v>
      </c>
      <c r="G504" s="81"/>
      <c r="H504" s="100"/>
      <c r="I504" s="83"/>
      <c r="J504" s="83"/>
    </row>
    <row r="505" spans="1:10" s="17" customFormat="1" ht="10.5" customHeight="1" x14ac:dyDescent="0.2">
      <c r="A505" s="86" t="s">
        <v>11</v>
      </c>
      <c r="B505" s="86"/>
      <c r="C505" s="25">
        <f t="shared" si="203"/>
        <v>0</v>
      </c>
      <c r="D505" s="25">
        <f t="shared" ref="D505:F505" si="206">D514</f>
        <v>0</v>
      </c>
      <c r="E505" s="25">
        <f t="shared" si="206"/>
        <v>0</v>
      </c>
      <c r="F505" s="25">
        <f t="shared" si="206"/>
        <v>0</v>
      </c>
      <c r="G505" s="81"/>
      <c r="H505" s="100"/>
      <c r="I505" s="83"/>
      <c r="J505" s="83"/>
    </row>
    <row r="506" spans="1:10" s="17" customFormat="1" ht="10.5" customHeight="1" x14ac:dyDescent="0.2">
      <c r="A506" s="86" t="s">
        <v>55</v>
      </c>
      <c r="B506" s="86"/>
      <c r="C506" s="25">
        <f t="shared" si="203"/>
        <v>0</v>
      </c>
      <c r="D506" s="25">
        <f t="shared" ref="D506:F506" si="207">D515</f>
        <v>0</v>
      </c>
      <c r="E506" s="25">
        <f t="shared" si="207"/>
        <v>0</v>
      </c>
      <c r="F506" s="25">
        <f t="shared" si="207"/>
        <v>0</v>
      </c>
      <c r="G506" s="81"/>
      <c r="H506" s="100"/>
      <c r="I506" s="83"/>
      <c r="J506" s="83"/>
    </row>
    <row r="507" spans="1:10" s="17" customFormat="1" ht="10.5" customHeight="1" x14ac:dyDescent="0.2">
      <c r="A507" s="86" t="s">
        <v>56</v>
      </c>
      <c r="B507" s="86"/>
      <c r="C507" s="25">
        <f t="shared" si="203"/>
        <v>0</v>
      </c>
      <c r="D507" s="25">
        <f t="shared" ref="D507:F507" si="208">D516</f>
        <v>0</v>
      </c>
      <c r="E507" s="25">
        <f t="shared" si="208"/>
        <v>0</v>
      </c>
      <c r="F507" s="25">
        <f t="shared" si="208"/>
        <v>0</v>
      </c>
      <c r="G507" s="81"/>
      <c r="H507" s="100"/>
      <c r="I507" s="83"/>
      <c r="J507" s="83"/>
    </row>
    <row r="508" spans="1:10" s="61" customFormat="1" ht="56.25" x14ac:dyDescent="0.2">
      <c r="A508" s="59"/>
      <c r="B508" s="72" t="s">
        <v>236</v>
      </c>
      <c r="C508" s="60"/>
      <c r="D508" s="60"/>
      <c r="E508" s="60"/>
      <c r="F508" s="60"/>
      <c r="G508" s="81"/>
      <c r="H508" s="73" t="s">
        <v>16</v>
      </c>
      <c r="I508" s="73" t="s">
        <v>16</v>
      </c>
      <c r="J508" s="73" t="s">
        <v>275</v>
      </c>
    </row>
    <row r="509" spans="1:10" s="17" customFormat="1" ht="22.5" x14ac:dyDescent="0.2">
      <c r="A509" s="73" t="s">
        <v>113</v>
      </c>
      <c r="B509" s="15" t="s">
        <v>114</v>
      </c>
      <c r="C509" s="24"/>
      <c r="D509" s="24"/>
      <c r="E509" s="24"/>
      <c r="F509" s="24"/>
      <c r="G509" s="81" t="s">
        <v>308</v>
      </c>
      <c r="H509" s="81" t="s">
        <v>288</v>
      </c>
      <c r="I509" s="79" t="s">
        <v>158</v>
      </c>
      <c r="J509" s="79" t="s">
        <v>281</v>
      </c>
    </row>
    <row r="510" spans="1:10" s="17" customFormat="1" ht="10.5" customHeight="1" x14ac:dyDescent="0.2">
      <c r="A510" s="86" t="s">
        <v>4</v>
      </c>
      <c r="B510" s="86"/>
      <c r="C510" s="25">
        <f>SUM(C511:C516)</f>
        <v>87411.770999999993</v>
      </c>
      <c r="D510" s="25">
        <f t="shared" ref="D510:F510" si="209">SUM(D511:D516)</f>
        <v>87411.770999999993</v>
      </c>
      <c r="E510" s="25">
        <f t="shared" si="209"/>
        <v>0</v>
      </c>
      <c r="F510" s="25">
        <f t="shared" si="209"/>
        <v>0</v>
      </c>
      <c r="G510" s="81"/>
      <c r="H510" s="81"/>
      <c r="I510" s="83"/>
      <c r="J510" s="83"/>
    </row>
    <row r="511" spans="1:10" s="17" customFormat="1" ht="10.5" customHeight="1" x14ac:dyDescent="0.2">
      <c r="A511" s="86" t="s">
        <v>5</v>
      </c>
      <c r="B511" s="86"/>
      <c r="C511" s="25">
        <f>D511+E511+F511</f>
        <v>0</v>
      </c>
      <c r="D511" s="25">
        <v>0</v>
      </c>
      <c r="E511" s="25">
        <v>0</v>
      </c>
      <c r="F511" s="25">
        <v>0</v>
      </c>
      <c r="G511" s="81"/>
      <c r="H511" s="81"/>
      <c r="I511" s="83"/>
      <c r="J511" s="83"/>
    </row>
    <row r="512" spans="1:10" s="17" customFormat="1" ht="10.5" customHeight="1" x14ac:dyDescent="0.2">
      <c r="A512" s="86" t="s">
        <v>14</v>
      </c>
      <c r="B512" s="86"/>
      <c r="C512" s="25">
        <f t="shared" ref="C512:C516" si="210">D512+E512+F512</f>
        <v>87411.770999999993</v>
      </c>
      <c r="D512" s="25">
        <v>87411.770999999993</v>
      </c>
      <c r="E512" s="25">
        <v>0</v>
      </c>
      <c r="F512" s="25">
        <v>0</v>
      </c>
      <c r="G512" s="81"/>
      <c r="H512" s="81"/>
      <c r="I512" s="83"/>
      <c r="J512" s="83"/>
    </row>
    <row r="513" spans="1:10" s="17" customFormat="1" ht="10.5" customHeight="1" x14ac:dyDescent="0.2">
      <c r="A513" s="86" t="s">
        <v>10</v>
      </c>
      <c r="B513" s="86"/>
      <c r="C513" s="25">
        <f t="shared" si="210"/>
        <v>0</v>
      </c>
      <c r="D513" s="25">
        <v>0</v>
      </c>
      <c r="E513" s="25">
        <v>0</v>
      </c>
      <c r="F513" s="25">
        <v>0</v>
      </c>
      <c r="G513" s="81"/>
      <c r="H513" s="81"/>
      <c r="I513" s="83"/>
      <c r="J513" s="83"/>
    </row>
    <row r="514" spans="1:10" s="17" customFormat="1" ht="10.5" customHeight="1" x14ac:dyDescent="0.2">
      <c r="A514" s="86" t="s">
        <v>11</v>
      </c>
      <c r="B514" s="86"/>
      <c r="C514" s="25">
        <f t="shared" si="210"/>
        <v>0</v>
      </c>
      <c r="D514" s="25">
        <v>0</v>
      </c>
      <c r="E514" s="25">
        <v>0</v>
      </c>
      <c r="F514" s="25">
        <v>0</v>
      </c>
      <c r="G514" s="81"/>
      <c r="H514" s="81"/>
      <c r="I514" s="83"/>
      <c r="J514" s="83"/>
    </row>
    <row r="515" spans="1:10" s="17" customFormat="1" ht="10.5" customHeight="1" x14ac:dyDescent="0.2">
      <c r="A515" s="86" t="s">
        <v>55</v>
      </c>
      <c r="B515" s="86"/>
      <c r="C515" s="25">
        <f t="shared" si="210"/>
        <v>0</v>
      </c>
      <c r="D515" s="25">
        <v>0</v>
      </c>
      <c r="E515" s="25">
        <v>0</v>
      </c>
      <c r="F515" s="25">
        <v>0</v>
      </c>
      <c r="G515" s="81"/>
      <c r="H515" s="81"/>
      <c r="I515" s="83"/>
      <c r="J515" s="83"/>
    </row>
    <row r="516" spans="1:10" s="17" customFormat="1" ht="10.5" customHeight="1" x14ac:dyDescent="0.2">
      <c r="A516" s="86" t="s">
        <v>56</v>
      </c>
      <c r="B516" s="86"/>
      <c r="C516" s="25">
        <f t="shared" si="210"/>
        <v>0</v>
      </c>
      <c r="D516" s="25">
        <v>0</v>
      </c>
      <c r="E516" s="25">
        <v>0</v>
      </c>
      <c r="F516" s="25">
        <v>0</v>
      </c>
      <c r="G516" s="81"/>
      <c r="H516" s="81"/>
      <c r="I516" s="83"/>
      <c r="J516" s="83"/>
    </row>
    <row r="517" spans="1:10" s="16" customFormat="1" ht="33.75" x14ac:dyDescent="0.2">
      <c r="A517" s="73" t="s">
        <v>115</v>
      </c>
      <c r="B517" s="20" t="s">
        <v>196</v>
      </c>
      <c r="C517" s="25"/>
      <c r="D517" s="25"/>
      <c r="E517" s="25"/>
      <c r="F517" s="25"/>
      <c r="G517" s="81" t="s">
        <v>307</v>
      </c>
      <c r="H517" s="81" t="s">
        <v>184</v>
      </c>
      <c r="I517" s="79" t="s">
        <v>249</v>
      </c>
      <c r="J517" s="79" t="s">
        <v>287</v>
      </c>
    </row>
    <row r="518" spans="1:10" s="17" customFormat="1" ht="11.25" customHeight="1" x14ac:dyDescent="0.2">
      <c r="A518" s="86" t="s">
        <v>4</v>
      </c>
      <c r="B518" s="86"/>
      <c r="C518" s="24">
        <f t="shared" ref="C518:F518" si="211">SUM(C519:C524)</f>
        <v>2824</v>
      </c>
      <c r="D518" s="24">
        <f t="shared" si="211"/>
        <v>2824</v>
      </c>
      <c r="E518" s="24">
        <f t="shared" si="211"/>
        <v>0</v>
      </c>
      <c r="F518" s="24">
        <f t="shared" si="211"/>
        <v>0</v>
      </c>
      <c r="G518" s="81"/>
      <c r="H518" s="81"/>
      <c r="I518" s="83"/>
      <c r="J518" s="83"/>
    </row>
    <row r="519" spans="1:10" s="17" customFormat="1" ht="11.25" customHeight="1" x14ac:dyDescent="0.2">
      <c r="A519" s="86" t="s">
        <v>5</v>
      </c>
      <c r="B519" s="86"/>
      <c r="C519" s="25">
        <f>D519+E519+F519</f>
        <v>0</v>
      </c>
      <c r="D519" s="25">
        <v>0</v>
      </c>
      <c r="E519" s="25">
        <v>0</v>
      </c>
      <c r="F519" s="25">
        <v>0</v>
      </c>
      <c r="G519" s="81"/>
      <c r="H519" s="81"/>
      <c r="I519" s="83"/>
      <c r="J519" s="83"/>
    </row>
    <row r="520" spans="1:10" s="17" customFormat="1" ht="11.25" customHeight="1" x14ac:dyDescent="0.2">
      <c r="A520" s="86" t="s">
        <v>14</v>
      </c>
      <c r="B520" s="86"/>
      <c r="C520" s="25">
        <f t="shared" ref="C520:C524" si="212">D520+E520+F520</f>
        <v>2000</v>
      </c>
      <c r="D520" s="25">
        <v>2000</v>
      </c>
      <c r="E520" s="25">
        <v>0</v>
      </c>
      <c r="F520" s="25">
        <v>0</v>
      </c>
      <c r="G520" s="81"/>
      <c r="H520" s="81"/>
      <c r="I520" s="83"/>
      <c r="J520" s="83"/>
    </row>
    <row r="521" spans="1:10" s="17" customFormat="1" ht="11.25" customHeight="1" x14ac:dyDescent="0.2">
      <c r="A521" s="86" t="s">
        <v>10</v>
      </c>
      <c r="B521" s="86"/>
      <c r="C521" s="25">
        <f t="shared" si="212"/>
        <v>422.3</v>
      </c>
      <c r="D521" s="25">
        <v>422.3</v>
      </c>
      <c r="E521" s="25">
        <v>0</v>
      </c>
      <c r="F521" s="25">
        <v>0</v>
      </c>
      <c r="G521" s="81"/>
      <c r="H521" s="81"/>
      <c r="I521" s="83"/>
      <c r="J521" s="83"/>
    </row>
    <row r="522" spans="1:10" s="17" customFormat="1" ht="11.25" customHeight="1" x14ac:dyDescent="0.2">
      <c r="A522" s="86" t="s">
        <v>11</v>
      </c>
      <c r="B522" s="86"/>
      <c r="C522" s="25">
        <f t="shared" si="212"/>
        <v>0</v>
      </c>
      <c r="D522" s="25">
        <v>0</v>
      </c>
      <c r="E522" s="25">
        <v>0</v>
      </c>
      <c r="F522" s="25">
        <v>0</v>
      </c>
      <c r="G522" s="81"/>
      <c r="H522" s="81"/>
      <c r="I522" s="83"/>
      <c r="J522" s="83"/>
    </row>
    <row r="523" spans="1:10" s="17" customFormat="1" ht="11.25" customHeight="1" x14ac:dyDescent="0.2">
      <c r="A523" s="86" t="s">
        <v>55</v>
      </c>
      <c r="B523" s="86"/>
      <c r="C523" s="25">
        <f t="shared" si="212"/>
        <v>0</v>
      </c>
      <c r="D523" s="25">
        <v>0</v>
      </c>
      <c r="E523" s="25">
        <v>0</v>
      </c>
      <c r="F523" s="25">
        <v>0</v>
      </c>
      <c r="G523" s="81"/>
      <c r="H523" s="81"/>
      <c r="I523" s="83"/>
      <c r="J523" s="83"/>
    </row>
    <row r="524" spans="1:10" s="17" customFormat="1" ht="11.25" customHeight="1" x14ac:dyDescent="0.2">
      <c r="A524" s="86" t="s">
        <v>56</v>
      </c>
      <c r="B524" s="86"/>
      <c r="C524" s="25">
        <f t="shared" si="212"/>
        <v>401.7</v>
      </c>
      <c r="D524" s="25">
        <v>401.7</v>
      </c>
      <c r="E524" s="25">
        <v>0</v>
      </c>
      <c r="F524" s="25">
        <v>0</v>
      </c>
      <c r="G524" s="81"/>
      <c r="H524" s="81"/>
      <c r="I524" s="83"/>
      <c r="J524" s="83"/>
    </row>
    <row r="525" spans="1:10" s="17" customFormat="1" ht="11.25" customHeight="1" x14ac:dyDescent="0.2">
      <c r="A525" s="53" t="s">
        <v>34</v>
      </c>
      <c r="B525" s="85" t="s">
        <v>35</v>
      </c>
      <c r="C525" s="85"/>
      <c r="D525" s="85"/>
      <c r="E525" s="85"/>
      <c r="F525" s="85"/>
      <c r="G525" s="85"/>
      <c r="H525" s="85"/>
      <c r="I525" s="85"/>
      <c r="J525" s="85"/>
    </row>
    <row r="526" spans="1:10" s="17" customFormat="1" ht="11.25" customHeight="1" x14ac:dyDescent="0.2">
      <c r="A526" s="86" t="s">
        <v>4</v>
      </c>
      <c r="B526" s="86"/>
      <c r="C526" s="10">
        <f>SUM(C527:C532)</f>
        <v>65072.5</v>
      </c>
      <c r="D526" s="10">
        <f t="shared" ref="D526:F526" si="213">SUM(D527:D532)</f>
        <v>28669.5</v>
      </c>
      <c r="E526" s="10">
        <f t="shared" si="213"/>
        <v>20697.5</v>
      </c>
      <c r="F526" s="10">
        <f t="shared" si="213"/>
        <v>15705.5</v>
      </c>
      <c r="G526" s="84"/>
      <c r="H526" s="84"/>
      <c r="I526" s="84"/>
      <c r="J526" s="84"/>
    </row>
    <row r="527" spans="1:10" s="17" customFormat="1" ht="11.25" customHeight="1" x14ac:dyDescent="0.2">
      <c r="A527" s="86" t="s">
        <v>5</v>
      </c>
      <c r="B527" s="86"/>
      <c r="C527" s="10">
        <f>D527+E527+F527</f>
        <v>0</v>
      </c>
      <c r="D527" s="10">
        <f t="shared" ref="D527:F532" si="214">D535+D564+D573</f>
        <v>0</v>
      </c>
      <c r="E527" s="10">
        <f t="shared" si="214"/>
        <v>0</v>
      </c>
      <c r="F527" s="10">
        <f t="shared" si="214"/>
        <v>0</v>
      </c>
      <c r="G527" s="84"/>
      <c r="H527" s="84"/>
      <c r="I527" s="84"/>
      <c r="J527" s="84"/>
    </row>
    <row r="528" spans="1:10" s="17" customFormat="1" ht="11.25" customHeight="1" x14ac:dyDescent="0.2">
      <c r="A528" s="86" t="s">
        <v>14</v>
      </c>
      <c r="B528" s="86"/>
      <c r="C528" s="10">
        <f t="shared" ref="C528:C532" si="215">D528+E528+F528</f>
        <v>63025</v>
      </c>
      <c r="D528" s="10">
        <f t="shared" si="214"/>
        <v>28000</v>
      </c>
      <c r="E528" s="10">
        <f t="shared" si="214"/>
        <v>20015</v>
      </c>
      <c r="F528" s="10">
        <f t="shared" si="214"/>
        <v>15010</v>
      </c>
      <c r="G528" s="84"/>
      <c r="H528" s="84"/>
      <c r="I528" s="84"/>
      <c r="J528" s="84"/>
    </row>
    <row r="529" spans="1:10" s="17" customFormat="1" ht="11.25" customHeight="1" x14ac:dyDescent="0.2">
      <c r="A529" s="86" t="s">
        <v>10</v>
      </c>
      <c r="B529" s="86"/>
      <c r="C529" s="10">
        <f t="shared" si="215"/>
        <v>0</v>
      </c>
      <c r="D529" s="10">
        <f t="shared" si="214"/>
        <v>0</v>
      </c>
      <c r="E529" s="10">
        <f t="shared" si="214"/>
        <v>0</v>
      </c>
      <c r="F529" s="10">
        <f t="shared" si="214"/>
        <v>0</v>
      </c>
      <c r="G529" s="84"/>
      <c r="H529" s="84"/>
      <c r="I529" s="84"/>
      <c r="J529" s="84"/>
    </row>
    <row r="530" spans="1:10" s="17" customFormat="1" ht="11.25" customHeight="1" x14ac:dyDescent="0.2">
      <c r="A530" s="86" t="s">
        <v>11</v>
      </c>
      <c r="B530" s="86"/>
      <c r="C530" s="10">
        <f t="shared" si="215"/>
        <v>0</v>
      </c>
      <c r="D530" s="10">
        <f t="shared" si="214"/>
        <v>0</v>
      </c>
      <c r="E530" s="10">
        <f t="shared" si="214"/>
        <v>0</v>
      </c>
      <c r="F530" s="10">
        <f t="shared" si="214"/>
        <v>0</v>
      </c>
      <c r="G530" s="84"/>
      <c r="H530" s="84"/>
      <c r="I530" s="84"/>
      <c r="J530" s="84"/>
    </row>
    <row r="531" spans="1:10" s="17" customFormat="1" ht="11.25" customHeight="1" x14ac:dyDescent="0.2">
      <c r="A531" s="86" t="s">
        <v>55</v>
      </c>
      <c r="B531" s="86"/>
      <c r="C531" s="10">
        <f t="shared" si="215"/>
        <v>0</v>
      </c>
      <c r="D531" s="10">
        <f t="shared" si="214"/>
        <v>0</v>
      </c>
      <c r="E531" s="10">
        <f t="shared" si="214"/>
        <v>0</v>
      </c>
      <c r="F531" s="10">
        <f t="shared" si="214"/>
        <v>0</v>
      </c>
      <c r="G531" s="84"/>
      <c r="H531" s="84"/>
      <c r="I531" s="84"/>
      <c r="J531" s="84"/>
    </row>
    <row r="532" spans="1:10" s="17" customFormat="1" ht="11.25" customHeight="1" x14ac:dyDescent="0.2">
      <c r="A532" s="86" t="s">
        <v>56</v>
      </c>
      <c r="B532" s="86"/>
      <c r="C532" s="10">
        <f t="shared" si="215"/>
        <v>2047.5</v>
      </c>
      <c r="D532" s="10">
        <f t="shared" si="214"/>
        <v>669.5</v>
      </c>
      <c r="E532" s="10">
        <f t="shared" si="214"/>
        <v>682.5</v>
      </c>
      <c r="F532" s="10">
        <f t="shared" si="214"/>
        <v>695.5</v>
      </c>
      <c r="G532" s="84"/>
      <c r="H532" s="84"/>
      <c r="I532" s="84"/>
      <c r="J532" s="84"/>
    </row>
    <row r="533" spans="1:10" s="16" customFormat="1" ht="35.25" customHeight="1" x14ac:dyDescent="0.2">
      <c r="A533" s="73" t="s">
        <v>116</v>
      </c>
      <c r="B533" s="56" t="s">
        <v>36</v>
      </c>
      <c r="C533" s="10"/>
      <c r="D533" s="10"/>
      <c r="E533" s="10"/>
      <c r="F533" s="10"/>
      <c r="G533" s="81" t="s">
        <v>307</v>
      </c>
      <c r="H533" s="81" t="s">
        <v>165</v>
      </c>
      <c r="I533" s="79" t="s">
        <v>271</v>
      </c>
      <c r="J533" s="79" t="s">
        <v>261</v>
      </c>
    </row>
    <row r="534" spans="1:10" s="17" customFormat="1" ht="11.25" customHeight="1" x14ac:dyDescent="0.2">
      <c r="A534" s="86" t="s">
        <v>4</v>
      </c>
      <c r="B534" s="86"/>
      <c r="C534" s="10">
        <f>SUM(C535:C540)</f>
        <v>65047.5</v>
      </c>
      <c r="D534" s="10">
        <f t="shared" ref="D534:F534" si="216">SUM(D535:D540)</f>
        <v>28669.5</v>
      </c>
      <c r="E534" s="10">
        <f t="shared" si="216"/>
        <v>20682.5</v>
      </c>
      <c r="F534" s="10">
        <f t="shared" si="216"/>
        <v>15695.5</v>
      </c>
      <c r="G534" s="81"/>
      <c r="H534" s="81"/>
      <c r="I534" s="79"/>
      <c r="J534" s="79"/>
    </row>
    <row r="535" spans="1:10" s="17" customFormat="1" ht="11.25" customHeight="1" x14ac:dyDescent="0.2">
      <c r="A535" s="86" t="s">
        <v>5</v>
      </c>
      <c r="B535" s="86"/>
      <c r="C535" s="10">
        <f>D535+E535+F535</f>
        <v>0</v>
      </c>
      <c r="D535" s="10">
        <f t="shared" ref="D535:F540" si="217">D544+D554</f>
        <v>0</v>
      </c>
      <c r="E535" s="10">
        <f t="shared" si="217"/>
        <v>0</v>
      </c>
      <c r="F535" s="10">
        <f t="shared" si="217"/>
        <v>0</v>
      </c>
      <c r="G535" s="81"/>
      <c r="H535" s="81"/>
      <c r="I535" s="79"/>
      <c r="J535" s="79"/>
    </row>
    <row r="536" spans="1:10" s="17" customFormat="1" ht="11.25" customHeight="1" x14ac:dyDescent="0.2">
      <c r="A536" s="86" t="s">
        <v>14</v>
      </c>
      <c r="B536" s="86"/>
      <c r="C536" s="10">
        <f t="shared" ref="C536:C540" si="218">D536+E536+F536</f>
        <v>63000</v>
      </c>
      <c r="D536" s="10">
        <f t="shared" si="217"/>
        <v>28000</v>
      </c>
      <c r="E536" s="10">
        <f t="shared" si="217"/>
        <v>20000</v>
      </c>
      <c r="F536" s="10">
        <f t="shared" si="217"/>
        <v>15000</v>
      </c>
      <c r="G536" s="81"/>
      <c r="H536" s="81"/>
      <c r="I536" s="79"/>
      <c r="J536" s="79"/>
    </row>
    <row r="537" spans="1:10" s="17" customFormat="1" ht="11.25" customHeight="1" x14ac:dyDescent="0.2">
      <c r="A537" s="86" t="s">
        <v>10</v>
      </c>
      <c r="B537" s="86"/>
      <c r="C537" s="10">
        <f t="shared" si="218"/>
        <v>0</v>
      </c>
      <c r="D537" s="10">
        <f t="shared" si="217"/>
        <v>0</v>
      </c>
      <c r="E537" s="10">
        <f t="shared" si="217"/>
        <v>0</v>
      </c>
      <c r="F537" s="10">
        <f t="shared" si="217"/>
        <v>0</v>
      </c>
      <c r="G537" s="81"/>
      <c r="H537" s="81"/>
      <c r="I537" s="79"/>
      <c r="J537" s="79"/>
    </row>
    <row r="538" spans="1:10" s="17" customFormat="1" ht="11.25" customHeight="1" x14ac:dyDescent="0.2">
      <c r="A538" s="86" t="s">
        <v>11</v>
      </c>
      <c r="B538" s="86"/>
      <c r="C538" s="10">
        <f t="shared" si="218"/>
        <v>0</v>
      </c>
      <c r="D538" s="10">
        <f t="shared" si="217"/>
        <v>0</v>
      </c>
      <c r="E538" s="10">
        <f t="shared" si="217"/>
        <v>0</v>
      </c>
      <c r="F538" s="10">
        <f t="shared" si="217"/>
        <v>0</v>
      </c>
      <c r="G538" s="81"/>
      <c r="H538" s="81"/>
      <c r="I538" s="79"/>
      <c r="J538" s="79"/>
    </row>
    <row r="539" spans="1:10" s="17" customFormat="1" ht="11.25" customHeight="1" x14ac:dyDescent="0.2">
      <c r="A539" s="86" t="s">
        <v>55</v>
      </c>
      <c r="B539" s="86"/>
      <c r="C539" s="10">
        <f t="shared" si="218"/>
        <v>0</v>
      </c>
      <c r="D539" s="10">
        <f t="shared" si="217"/>
        <v>0</v>
      </c>
      <c r="E539" s="10">
        <f t="shared" si="217"/>
        <v>0</v>
      </c>
      <c r="F539" s="10">
        <f t="shared" si="217"/>
        <v>0</v>
      </c>
      <c r="G539" s="81"/>
      <c r="H539" s="81"/>
      <c r="I539" s="79"/>
      <c r="J539" s="79"/>
    </row>
    <row r="540" spans="1:10" s="17" customFormat="1" ht="11.25" customHeight="1" x14ac:dyDescent="0.2">
      <c r="A540" s="86" t="s">
        <v>56</v>
      </c>
      <c r="B540" s="86"/>
      <c r="C540" s="10">
        <f t="shared" si="218"/>
        <v>2047.5</v>
      </c>
      <c r="D540" s="10">
        <f t="shared" si="217"/>
        <v>669.5</v>
      </c>
      <c r="E540" s="10">
        <f t="shared" si="217"/>
        <v>682.5</v>
      </c>
      <c r="F540" s="10">
        <f t="shared" si="217"/>
        <v>695.5</v>
      </c>
      <c r="G540" s="81"/>
      <c r="H540" s="81"/>
      <c r="I540" s="79"/>
      <c r="J540" s="79"/>
    </row>
    <row r="541" spans="1:10" s="17" customFormat="1" ht="78.75" x14ac:dyDescent="0.2">
      <c r="A541" s="71"/>
      <c r="B541" s="71" t="s">
        <v>237</v>
      </c>
      <c r="C541" s="10"/>
      <c r="D541" s="10"/>
      <c r="E541" s="10"/>
      <c r="F541" s="10"/>
      <c r="G541" s="81"/>
      <c r="H541" s="73" t="s">
        <v>16</v>
      </c>
      <c r="I541" s="73" t="s">
        <v>16</v>
      </c>
      <c r="J541" s="73" t="s">
        <v>296</v>
      </c>
    </row>
    <row r="542" spans="1:10" s="16" customFormat="1" ht="21.75" customHeight="1" x14ac:dyDescent="0.2">
      <c r="A542" s="73" t="s">
        <v>117</v>
      </c>
      <c r="B542" s="15" t="s">
        <v>118</v>
      </c>
      <c r="C542" s="10"/>
      <c r="D542" s="10"/>
      <c r="E542" s="10"/>
      <c r="F542" s="10"/>
      <c r="G542" s="81" t="s">
        <v>307</v>
      </c>
      <c r="H542" s="81" t="s">
        <v>164</v>
      </c>
      <c r="I542" s="79" t="s">
        <v>271</v>
      </c>
      <c r="J542" s="79" t="s">
        <v>261</v>
      </c>
    </row>
    <row r="543" spans="1:10" s="16" customFormat="1" ht="11.25" customHeight="1" x14ac:dyDescent="0.2">
      <c r="A543" s="86" t="s">
        <v>4</v>
      </c>
      <c r="B543" s="86"/>
      <c r="C543" s="10">
        <f t="shared" ref="C543:F543" si="219">SUM(C544:C549)</f>
        <v>49000</v>
      </c>
      <c r="D543" s="10">
        <f t="shared" si="219"/>
        <v>20000</v>
      </c>
      <c r="E543" s="10">
        <f t="shared" si="219"/>
        <v>17000</v>
      </c>
      <c r="F543" s="10">
        <f t="shared" si="219"/>
        <v>12000</v>
      </c>
      <c r="G543" s="81"/>
      <c r="H543" s="81"/>
      <c r="I543" s="79"/>
      <c r="J543" s="79"/>
    </row>
    <row r="544" spans="1:10" s="16" customFormat="1" ht="11.25" customHeight="1" x14ac:dyDescent="0.2">
      <c r="A544" s="86" t="s">
        <v>5</v>
      </c>
      <c r="B544" s="86"/>
      <c r="C544" s="14">
        <f>D544+E544+F544</f>
        <v>0</v>
      </c>
      <c r="D544" s="14">
        <v>0</v>
      </c>
      <c r="E544" s="14">
        <v>0</v>
      </c>
      <c r="F544" s="14">
        <v>0</v>
      </c>
      <c r="G544" s="81"/>
      <c r="H544" s="81"/>
      <c r="I544" s="79"/>
      <c r="J544" s="79"/>
    </row>
    <row r="545" spans="1:10" s="16" customFormat="1" ht="11.25" customHeight="1" x14ac:dyDescent="0.2">
      <c r="A545" s="86" t="s">
        <v>14</v>
      </c>
      <c r="B545" s="86"/>
      <c r="C545" s="14">
        <f t="shared" ref="C545:C551" si="220">D545+E545+F545</f>
        <v>49000</v>
      </c>
      <c r="D545" s="14">
        <v>20000</v>
      </c>
      <c r="E545" s="14">
        <v>17000</v>
      </c>
      <c r="F545" s="14">
        <v>12000</v>
      </c>
      <c r="G545" s="81"/>
      <c r="H545" s="81"/>
      <c r="I545" s="79"/>
      <c r="J545" s="79"/>
    </row>
    <row r="546" spans="1:10" s="16" customFormat="1" ht="11.25" customHeight="1" x14ac:dyDescent="0.2">
      <c r="A546" s="86" t="s">
        <v>10</v>
      </c>
      <c r="B546" s="86"/>
      <c r="C546" s="14">
        <f t="shared" si="220"/>
        <v>0</v>
      </c>
      <c r="D546" s="14">
        <v>0</v>
      </c>
      <c r="E546" s="14">
        <v>0</v>
      </c>
      <c r="F546" s="14">
        <v>0</v>
      </c>
      <c r="G546" s="81"/>
      <c r="H546" s="81"/>
      <c r="I546" s="79"/>
      <c r="J546" s="79"/>
    </row>
    <row r="547" spans="1:10" s="16" customFormat="1" ht="11.25" customHeight="1" x14ac:dyDescent="0.2">
      <c r="A547" s="86" t="s">
        <v>11</v>
      </c>
      <c r="B547" s="86"/>
      <c r="C547" s="14">
        <f t="shared" si="220"/>
        <v>0</v>
      </c>
      <c r="D547" s="14">
        <v>0</v>
      </c>
      <c r="E547" s="14">
        <v>0</v>
      </c>
      <c r="F547" s="14">
        <v>0</v>
      </c>
      <c r="G547" s="81"/>
      <c r="H547" s="81"/>
      <c r="I547" s="79"/>
      <c r="J547" s="79"/>
    </row>
    <row r="548" spans="1:10" s="16" customFormat="1" ht="11.25" customHeight="1" x14ac:dyDescent="0.2">
      <c r="A548" s="86" t="s">
        <v>55</v>
      </c>
      <c r="B548" s="86"/>
      <c r="C548" s="14">
        <f t="shared" si="220"/>
        <v>0</v>
      </c>
      <c r="D548" s="14">
        <v>0</v>
      </c>
      <c r="E548" s="14">
        <v>0</v>
      </c>
      <c r="F548" s="14">
        <v>0</v>
      </c>
      <c r="G548" s="81"/>
      <c r="H548" s="81"/>
      <c r="I548" s="79"/>
      <c r="J548" s="79"/>
    </row>
    <row r="549" spans="1:10" s="16" customFormat="1" ht="11.25" customHeight="1" x14ac:dyDescent="0.2">
      <c r="A549" s="86" t="s">
        <v>56</v>
      </c>
      <c r="B549" s="86"/>
      <c r="C549" s="14">
        <f t="shared" si="220"/>
        <v>0</v>
      </c>
      <c r="D549" s="14">
        <v>0</v>
      </c>
      <c r="E549" s="14">
        <v>0</v>
      </c>
      <c r="F549" s="14">
        <v>0</v>
      </c>
      <c r="G549" s="81"/>
      <c r="H549" s="81"/>
      <c r="I549" s="79"/>
      <c r="J549" s="79"/>
    </row>
    <row r="550" spans="1:10" s="16" customFormat="1" x14ac:dyDescent="0.2">
      <c r="A550" s="101"/>
      <c r="B550" s="52" t="s">
        <v>187</v>
      </c>
      <c r="C550" s="14">
        <f t="shared" si="220"/>
        <v>0</v>
      </c>
      <c r="D550" s="14">
        <f t="shared" ref="D550:F550" si="221">D544</f>
        <v>0</v>
      </c>
      <c r="E550" s="14">
        <f t="shared" si="221"/>
        <v>0</v>
      </c>
      <c r="F550" s="14">
        <f t="shared" si="221"/>
        <v>0</v>
      </c>
      <c r="G550" s="81"/>
      <c r="H550" s="81"/>
      <c r="I550" s="79"/>
      <c r="J550" s="79"/>
    </row>
    <row r="551" spans="1:10" s="16" customFormat="1" ht="11.25" customHeight="1" x14ac:dyDescent="0.2">
      <c r="A551" s="101"/>
      <c r="B551" s="52" t="s">
        <v>186</v>
      </c>
      <c r="C551" s="14">
        <f t="shared" si="220"/>
        <v>49000</v>
      </c>
      <c r="D551" s="14">
        <f t="shared" ref="D551:F551" si="222">D545</f>
        <v>20000</v>
      </c>
      <c r="E551" s="14">
        <f t="shared" si="222"/>
        <v>17000</v>
      </c>
      <c r="F551" s="14">
        <f t="shared" si="222"/>
        <v>12000</v>
      </c>
      <c r="G551" s="81"/>
      <c r="H551" s="81"/>
      <c r="I551" s="79"/>
      <c r="J551" s="79"/>
    </row>
    <row r="552" spans="1:10" s="16" customFormat="1" ht="33.75" customHeight="1" x14ac:dyDescent="0.2">
      <c r="A552" s="73" t="s">
        <v>119</v>
      </c>
      <c r="B552" s="15" t="s">
        <v>120</v>
      </c>
      <c r="C552" s="10"/>
      <c r="D552" s="10"/>
      <c r="E552" s="10"/>
      <c r="F552" s="10"/>
      <c r="G552" s="81" t="s">
        <v>307</v>
      </c>
      <c r="H552" s="81" t="s">
        <v>163</v>
      </c>
      <c r="I552" s="79" t="s">
        <v>261</v>
      </c>
      <c r="J552" s="79" t="s">
        <v>268</v>
      </c>
    </row>
    <row r="553" spans="1:10" s="17" customFormat="1" ht="10.5" customHeight="1" x14ac:dyDescent="0.2">
      <c r="A553" s="86" t="s">
        <v>4</v>
      </c>
      <c r="B553" s="86"/>
      <c r="C553" s="10">
        <f t="shared" ref="C553:F553" si="223">SUM(C554:C559)</f>
        <v>16047.5</v>
      </c>
      <c r="D553" s="10">
        <f t="shared" si="223"/>
        <v>8669.5</v>
      </c>
      <c r="E553" s="10">
        <f t="shared" si="223"/>
        <v>3682.5</v>
      </c>
      <c r="F553" s="10">
        <f t="shared" si="223"/>
        <v>3695.5</v>
      </c>
      <c r="G553" s="81"/>
      <c r="H553" s="81"/>
      <c r="I553" s="79"/>
      <c r="J553" s="79"/>
    </row>
    <row r="554" spans="1:10" s="17" customFormat="1" ht="10.5" customHeight="1" x14ac:dyDescent="0.2">
      <c r="A554" s="86" t="s">
        <v>5</v>
      </c>
      <c r="B554" s="86"/>
      <c r="C554" s="14">
        <f>D554+E554+F554</f>
        <v>0</v>
      </c>
      <c r="D554" s="14">
        <v>0</v>
      </c>
      <c r="E554" s="14">
        <v>0</v>
      </c>
      <c r="F554" s="14">
        <v>0</v>
      </c>
      <c r="G554" s="81"/>
      <c r="H554" s="81"/>
      <c r="I554" s="79"/>
      <c r="J554" s="79"/>
    </row>
    <row r="555" spans="1:10" s="17" customFormat="1" ht="10.5" customHeight="1" x14ac:dyDescent="0.2">
      <c r="A555" s="86" t="s">
        <v>14</v>
      </c>
      <c r="B555" s="86"/>
      <c r="C555" s="14">
        <f t="shared" ref="C555:C561" si="224">D555+E555+F555</f>
        <v>14000</v>
      </c>
      <c r="D555" s="14">
        <v>8000</v>
      </c>
      <c r="E555" s="14">
        <v>3000</v>
      </c>
      <c r="F555" s="14">
        <v>3000</v>
      </c>
      <c r="G555" s="81"/>
      <c r="H555" s="81"/>
      <c r="I555" s="79"/>
      <c r="J555" s="79"/>
    </row>
    <row r="556" spans="1:10" s="17" customFormat="1" ht="10.5" customHeight="1" x14ac:dyDescent="0.2">
      <c r="A556" s="86" t="s">
        <v>10</v>
      </c>
      <c r="B556" s="86"/>
      <c r="C556" s="14">
        <f t="shared" si="224"/>
        <v>0</v>
      </c>
      <c r="D556" s="14">
        <v>0</v>
      </c>
      <c r="E556" s="14">
        <v>0</v>
      </c>
      <c r="F556" s="14">
        <v>0</v>
      </c>
      <c r="G556" s="81"/>
      <c r="H556" s="81"/>
      <c r="I556" s="79"/>
      <c r="J556" s="79"/>
    </row>
    <row r="557" spans="1:10" s="17" customFormat="1" ht="10.5" customHeight="1" x14ac:dyDescent="0.2">
      <c r="A557" s="86" t="s">
        <v>11</v>
      </c>
      <c r="B557" s="86"/>
      <c r="C557" s="14">
        <f t="shared" si="224"/>
        <v>0</v>
      </c>
      <c r="D557" s="14">
        <v>0</v>
      </c>
      <c r="E557" s="14">
        <v>0</v>
      </c>
      <c r="F557" s="14">
        <v>0</v>
      </c>
      <c r="G557" s="81"/>
      <c r="H557" s="81"/>
      <c r="I557" s="79"/>
      <c r="J557" s="79"/>
    </row>
    <row r="558" spans="1:10" s="17" customFormat="1" ht="10.5" customHeight="1" x14ac:dyDescent="0.2">
      <c r="A558" s="86" t="s">
        <v>55</v>
      </c>
      <c r="B558" s="86"/>
      <c r="C558" s="14">
        <f t="shared" si="224"/>
        <v>0</v>
      </c>
      <c r="D558" s="14">
        <v>0</v>
      </c>
      <c r="E558" s="14">
        <v>0</v>
      </c>
      <c r="F558" s="14">
        <v>0</v>
      </c>
      <c r="G558" s="81"/>
      <c r="H558" s="81"/>
      <c r="I558" s="79"/>
      <c r="J558" s="79"/>
    </row>
    <row r="559" spans="1:10" s="17" customFormat="1" ht="10.5" customHeight="1" x14ac:dyDescent="0.2">
      <c r="A559" s="86" t="s">
        <v>56</v>
      </c>
      <c r="B559" s="86"/>
      <c r="C559" s="14">
        <f t="shared" si="224"/>
        <v>2047.5</v>
      </c>
      <c r="D559" s="14">
        <v>669.5</v>
      </c>
      <c r="E559" s="14">
        <v>682.5</v>
      </c>
      <c r="F559" s="14">
        <v>695.5</v>
      </c>
      <c r="G559" s="81"/>
      <c r="H559" s="81"/>
      <c r="I559" s="79"/>
      <c r="J559" s="79"/>
    </row>
    <row r="560" spans="1:10" s="17" customFormat="1" ht="10.5" customHeight="1" x14ac:dyDescent="0.2">
      <c r="A560" s="101"/>
      <c r="B560" s="52" t="s">
        <v>187</v>
      </c>
      <c r="C560" s="14">
        <f t="shared" si="224"/>
        <v>0</v>
      </c>
      <c r="D560" s="14">
        <f t="shared" ref="D560:F560" si="225">D554</f>
        <v>0</v>
      </c>
      <c r="E560" s="14">
        <f t="shared" si="225"/>
        <v>0</v>
      </c>
      <c r="F560" s="14">
        <f t="shared" si="225"/>
        <v>0</v>
      </c>
      <c r="G560" s="81"/>
      <c r="H560" s="81"/>
      <c r="I560" s="79"/>
      <c r="J560" s="79"/>
    </row>
    <row r="561" spans="1:10" s="17" customFormat="1" ht="10.5" customHeight="1" x14ac:dyDescent="0.2">
      <c r="A561" s="101"/>
      <c r="B561" s="52" t="s">
        <v>186</v>
      </c>
      <c r="C561" s="14">
        <f t="shared" si="224"/>
        <v>14000</v>
      </c>
      <c r="D561" s="14">
        <f t="shared" ref="D561:F561" si="226">D555</f>
        <v>8000</v>
      </c>
      <c r="E561" s="14">
        <f t="shared" si="226"/>
        <v>3000</v>
      </c>
      <c r="F561" s="14">
        <f t="shared" si="226"/>
        <v>3000</v>
      </c>
      <c r="G561" s="81"/>
      <c r="H561" s="81"/>
      <c r="I561" s="79"/>
      <c r="J561" s="79"/>
    </row>
    <row r="562" spans="1:10" s="16" customFormat="1" ht="56.25" x14ac:dyDescent="0.2">
      <c r="A562" s="73" t="s">
        <v>121</v>
      </c>
      <c r="B562" s="15" t="s">
        <v>197</v>
      </c>
      <c r="C562" s="10"/>
      <c r="D562" s="10"/>
      <c r="E562" s="10"/>
      <c r="F562" s="10"/>
      <c r="G562" s="79" t="s">
        <v>286</v>
      </c>
      <c r="H562" s="79" t="s">
        <v>286</v>
      </c>
      <c r="I562" s="79" t="s">
        <v>286</v>
      </c>
      <c r="J562" s="79" t="s">
        <v>286</v>
      </c>
    </row>
    <row r="563" spans="1:10" s="17" customFormat="1" ht="10.5" customHeight="1" x14ac:dyDescent="0.2">
      <c r="A563" s="86" t="s">
        <v>4</v>
      </c>
      <c r="B563" s="86"/>
      <c r="C563" s="10">
        <f t="shared" ref="C563:F563" si="227">SUM(C564:C569)</f>
        <v>0</v>
      </c>
      <c r="D563" s="10">
        <f t="shared" si="227"/>
        <v>0</v>
      </c>
      <c r="E563" s="10">
        <f t="shared" si="227"/>
        <v>0</v>
      </c>
      <c r="F563" s="10">
        <f t="shared" si="227"/>
        <v>0</v>
      </c>
      <c r="G563" s="79"/>
      <c r="H563" s="79"/>
      <c r="I563" s="79"/>
      <c r="J563" s="79"/>
    </row>
    <row r="564" spans="1:10" s="17" customFormat="1" ht="10.5" customHeight="1" x14ac:dyDescent="0.2">
      <c r="A564" s="86" t="s">
        <v>5</v>
      </c>
      <c r="B564" s="86"/>
      <c r="C564" s="14">
        <f>D564+E564+F564</f>
        <v>0</v>
      </c>
      <c r="D564" s="14">
        <v>0</v>
      </c>
      <c r="E564" s="14">
        <v>0</v>
      </c>
      <c r="F564" s="14">
        <v>0</v>
      </c>
      <c r="G564" s="79"/>
      <c r="H564" s="79"/>
      <c r="I564" s="79"/>
      <c r="J564" s="79"/>
    </row>
    <row r="565" spans="1:10" s="17" customFormat="1" ht="10.5" customHeight="1" x14ac:dyDescent="0.2">
      <c r="A565" s="86" t="s">
        <v>14</v>
      </c>
      <c r="B565" s="86"/>
      <c r="C565" s="14">
        <f t="shared" ref="C565:C570" si="228">D565+E565+F565</f>
        <v>0</v>
      </c>
      <c r="D565" s="14">
        <v>0</v>
      </c>
      <c r="E565" s="14">
        <v>0</v>
      </c>
      <c r="F565" s="14">
        <v>0</v>
      </c>
      <c r="G565" s="79"/>
      <c r="H565" s="79"/>
      <c r="I565" s="79"/>
      <c r="J565" s="79"/>
    </row>
    <row r="566" spans="1:10" s="17" customFormat="1" ht="10.5" customHeight="1" x14ac:dyDescent="0.2">
      <c r="A566" s="86" t="s">
        <v>10</v>
      </c>
      <c r="B566" s="86"/>
      <c r="C566" s="14">
        <f t="shared" si="228"/>
        <v>0</v>
      </c>
      <c r="D566" s="14">
        <v>0</v>
      </c>
      <c r="E566" s="14">
        <v>0</v>
      </c>
      <c r="F566" s="14">
        <v>0</v>
      </c>
      <c r="G566" s="79"/>
      <c r="H566" s="79"/>
      <c r="I566" s="79"/>
      <c r="J566" s="79"/>
    </row>
    <row r="567" spans="1:10" s="17" customFormat="1" ht="10.5" customHeight="1" x14ac:dyDescent="0.2">
      <c r="A567" s="86" t="s">
        <v>11</v>
      </c>
      <c r="B567" s="86"/>
      <c r="C567" s="14">
        <f t="shared" si="228"/>
        <v>0</v>
      </c>
      <c r="D567" s="14">
        <v>0</v>
      </c>
      <c r="E567" s="14">
        <v>0</v>
      </c>
      <c r="F567" s="14">
        <v>0</v>
      </c>
      <c r="G567" s="79"/>
      <c r="H567" s="79"/>
      <c r="I567" s="79"/>
      <c r="J567" s="79"/>
    </row>
    <row r="568" spans="1:10" s="17" customFormat="1" ht="10.5" customHeight="1" x14ac:dyDescent="0.2">
      <c r="A568" s="86" t="s">
        <v>55</v>
      </c>
      <c r="B568" s="86"/>
      <c r="C568" s="14">
        <f t="shared" si="228"/>
        <v>0</v>
      </c>
      <c r="D568" s="14">
        <v>0</v>
      </c>
      <c r="E568" s="14">
        <v>0</v>
      </c>
      <c r="F568" s="14">
        <v>0</v>
      </c>
      <c r="G568" s="79"/>
      <c r="H568" s="79"/>
      <c r="I568" s="79"/>
      <c r="J568" s="79"/>
    </row>
    <row r="569" spans="1:10" s="17" customFormat="1" ht="10.5" customHeight="1" x14ac:dyDescent="0.2">
      <c r="A569" s="86" t="s">
        <v>56</v>
      </c>
      <c r="B569" s="86"/>
      <c r="C569" s="14">
        <f t="shared" si="228"/>
        <v>0</v>
      </c>
      <c r="D569" s="14">
        <v>0</v>
      </c>
      <c r="E569" s="14">
        <v>0</v>
      </c>
      <c r="F569" s="14">
        <v>0</v>
      </c>
      <c r="G569" s="79"/>
      <c r="H569" s="79"/>
      <c r="I569" s="79"/>
      <c r="J569" s="79"/>
    </row>
    <row r="570" spans="1:10" s="17" customFormat="1" ht="10.5" customHeight="1" x14ac:dyDescent="0.2">
      <c r="A570" s="71"/>
      <c r="B570" s="52" t="s">
        <v>186</v>
      </c>
      <c r="C570" s="14">
        <f t="shared" si="228"/>
        <v>0</v>
      </c>
      <c r="D570" s="14">
        <v>0</v>
      </c>
      <c r="E570" s="14">
        <v>0</v>
      </c>
      <c r="F570" s="14">
        <v>0</v>
      </c>
      <c r="G570" s="79"/>
      <c r="H570" s="79"/>
      <c r="I570" s="79"/>
      <c r="J570" s="79"/>
    </row>
    <row r="571" spans="1:10" s="16" customFormat="1" ht="11.25" customHeight="1" x14ac:dyDescent="0.2">
      <c r="A571" s="73" t="s">
        <v>122</v>
      </c>
      <c r="B571" s="23" t="s">
        <v>123</v>
      </c>
      <c r="C571" s="10"/>
      <c r="D571" s="10"/>
      <c r="E571" s="10"/>
      <c r="F571" s="10"/>
      <c r="G571" s="81" t="s">
        <v>307</v>
      </c>
      <c r="H571" s="81" t="s">
        <v>172</v>
      </c>
      <c r="I571" s="79" t="s">
        <v>264</v>
      </c>
      <c r="J571" s="79" t="s">
        <v>262</v>
      </c>
    </row>
    <row r="572" spans="1:10" s="17" customFormat="1" ht="11.25" customHeight="1" x14ac:dyDescent="0.2">
      <c r="A572" s="86" t="s">
        <v>4</v>
      </c>
      <c r="B572" s="86"/>
      <c r="C572" s="10">
        <f>SUM(C573:C578)</f>
        <v>25</v>
      </c>
      <c r="D572" s="10">
        <f t="shared" ref="D572:F572" si="229">SUM(D573:D578)</f>
        <v>0</v>
      </c>
      <c r="E572" s="10">
        <f t="shared" si="229"/>
        <v>15</v>
      </c>
      <c r="F572" s="10">
        <f t="shared" si="229"/>
        <v>10</v>
      </c>
      <c r="G572" s="81"/>
      <c r="H572" s="81"/>
      <c r="I572" s="79"/>
      <c r="J572" s="79"/>
    </row>
    <row r="573" spans="1:10" s="17" customFormat="1" ht="11.25" customHeight="1" x14ac:dyDescent="0.2">
      <c r="A573" s="86" t="s">
        <v>5</v>
      </c>
      <c r="B573" s="86"/>
      <c r="C573" s="10">
        <f>D573+E573+F573</f>
        <v>0</v>
      </c>
      <c r="D573" s="10">
        <v>0</v>
      </c>
      <c r="E573" s="10">
        <v>0</v>
      </c>
      <c r="F573" s="10">
        <v>0</v>
      </c>
      <c r="G573" s="81"/>
      <c r="H573" s="81"/>
      <c r="I573" s="79"/>
      <c r="J573" s="79"/>
    </row>
    <row r="574" spans="1:10" s="17" customFormat="1" ht="11.25" customHeight="1" x14ac:dyDescent="0.2">
      <c r="A574" s="86" t="s">
        <v>14</v>
      </c>
      <c r="B574" s="86"/>
      <c r="C574" s="10">
        <f t="shared" ref="C574:C580" si="230">D574+E574+F574</f>
        <v>25</v>
      </c>
      <c r="D574" s="10">
        <v>0</v>
      </c>
      <c r="E574" s="10">
        <v>15</v>
      </c>
      <c r="F574" s="10">
        <v>10</v>
      </c>
      <c r="G574" s="81"/>
      <c r="H574" s="81"/>
      <c r="I574" s="79"/>
      <c r="J574" s="79"/>
    </row>
    <row r="575" spans="1:10" s="17" customFormat="1" ht="11.25" customHeight="1" x14ac:dyDescent="0.2">
      <c r="A575" s="86" t="s">
        <v>10</v>
      </c>
      <c r="B575" s="86"/>
      <c r="C575" s="10">
        <f t="shared" si="230"/>
        <v>0</v>
      </c>
      <c r="D575" s="10">
        <v>0</v>
      </c>
      <c r="E575" s="10">
        <v>0</v>
      </c>
      <c r="F575" s="10">
        <v>0</v>
      </c>
      <c r="G575" s="81"/>
      <c r="H575" s="81"/>
      <c r="I575" s="79"/>
      <c r="J575" s="79"/>
    </row>
    <row r="576" spans="1:10" s="17" customFormat="1" ht="11.25" customHeight="1" x14ac:dyDescent="0.2">
      <c r="A576" s="86" t="s">
        <v>11</v>
      </c>
      <c r="B576" s="86"/>
      <c r="C576" s="10">
        <f t="shared" si="230"/>
        <v>0</v>
      </c>
      <c r="D576" s="10">
        <v>0</v>
      </c>
      <c r="E576" s="10">
        <v>0</v>
      </c>
      <c r="F576" s="10">
        <v>0</v>
      </c>
      <c r="G576" s="81"/>
      <c r="H576" s="81"/>
      <c r="I576" s="79"/>
      <c r="J576" s="79"/>
    </row>
    <row r="577" spans="1:10" s="17" customFormat="1" ht="11.25" customHeight="1" x14ac:dyDescent="0.2">
      <c r="A577" s="86" t="s">
        <v>55</v>
      </c>
      <c r="B577" s="86"/>
      <c r="C577" s="10">
        <f t="shared" si="230"/>
        <v>0</v>
      </c>
      <c r="D577" s="10">
        <v>0</v>
      </c>
      <c r="E577" s="10">
        <v>0</v>
      </c>
      <c r="F577" s="10">
        <v>0</v>
      </c>
      <c r="G577" s="81"/>
      <c r="H577" s="81"/>
      <c r="I577" s="79"/>
      <c r="J577" s="79"/>
    </row>
    <row r="578" spans="1:10" s="17" customFormat="1" ht="11.25" customHeight="1" x14ac:dyDescent="0.2">
      <c r="A578" s="86" t="s">
        <v>56</v>
      </c>
      <c r="B578" s="86"/>
      <c r="C578" s="10">
        <f t="shared" si="230"/>
        <v>0</v>
      </c>
      <c r="D578" s="10">
        <v>0</v>
      </c>
      <c r="E578" s="10">
        <v>0</v>
      </c>
      <c r="F578" s="10">
        <v>0</v>
      </c>
      <c r="G578" s="81"/>
      <c r="H578" s="81"/>
      <c r="I578" s="79"/>
      <c r="J578" s="79"/>
    </row>
    <row r="579" spans="1:10" s="17" customFormat="1" ht="11.25" customHeight="1" x14ac:dyDescent="0.2">
      <c r="A579" s="71"/>
      <c r="B579" s="52" t="s">
        <v>187</v>
      </c>
      <c r="C579" s="10">
        <f t="shared" si="230"/>
        <v>0</v>
      </c>
      <c r="D579" s="10">
        <f t="shared" ref="D579:F579" si="231">D573</f>
        <v>0</v>
      </c>
      <c r="E579" s="10">
        <f t="shared" si="231"/>
        <v>0</v>
      </c>
      <c r="F579" s="10">
        <f t="shared" si="231"/>
        <v>0</v>
      </c>
      <c r="G579" s="81"/>
      <c r="H579" s="81"/>
      <c r="I579" s="79"/>
      <c r="J579" s="79"/>
    </row>
    <row r="580" spans="1:10" s="17" customFormat="1" ht="11.25" customHeight="1" x14ac:dyDescent="0.2">
      <c r="A580" s="71"/>
      <c r="B580" s="52" t="s">
        <v>186</v>
      </c>
      <c r="C580" s="10">
        <f t="shared" si="230"/>
        <v>25</v>
      </c>
      <c r="D580" s="10">
        <f t="shared" ref="D580:F580" si="232">D574+D575</f>
        <v>0</v>
      </c>
      <c r="E580" s="10">
        <f t="shared" si="232"/>
        <v>15</v>
      </c>
      <c r="F580" s="10">
        <f t="shared" si="232"/>
        <v>10</v>
      </c>
      <c r="G580" s="81"/>
      <c r="H580" s="81"/>
      <c r="I580" s="79"/>
      <c r="J580" s="79"/>
    </row>
    <row r="581" spans="1:10" s="17" customFormat="1" ht="11.25" customHeight="1" x14ac:dyDescent="0.2">
      <c r="A581" s="53" t="s">
        <v>37</v>
      </c>
      <c r="B581" s="85" t="s">
        <v>125</v>
      </c>
      <c r="C581" s="85"/>
      <c r="D581" s="85"/>
      <c r="E581" s="85"/>
      <c r="F581" s="85"/>
      <c r="G581" s="85"/>
      <c r="H581" s="85"/>
      <c r="I581" s="85"/>
      <c r="J581" s="85"/>
    </row>
    <row r="582" spans="1:10" s="17" customFormat="1" ht="11.25" customHeight="1" x14ac:dyDescent="0.2">
      <c r="A582" s="80" t="s">
        <v>4</v>
      </c>
      <c r="B582" s="80"/>
      <c r="C582" s="10">
        <f>C583+C584+C585+C586+C588</f>
        <v>42040.5</v>
      </c>
      <c r="D582" s="10">
        <f t="shared" ref="D582:F582" si="233">D583+D584+D585+D586+D588</f>
        <v>15196.1</v>
      </c>
      <c r="E582" s="10">
        <f t="shared" si="233"/>
        <v>12913.5</v>
      </c>
      <c r="F582" s="10">
        <f t="shared" si="233"/>
        <v>13930.9</v>
      </c>
      <c r="G582" s="84"/>
      <c r="H582" s="84"/>
      <c r="I582" s="84"/>
      <c r="J582" s="84"/>
    </row>
    <row r="583" spans="1:10" s="17" customFormat="1" ht="11.25" customHeight="1" x14ac:dyDescent="0.2">
      <c r="A583" s="80" t="s">
        <v>5</v>
      </c>
      <c r="B583" s="80"/>
      <c r="C583" s="14">
        <f>D583+E583+F583</f>
        <v>0</v>
      </c>
      <c r="D583" s="14">
        <f>D591+D643</f>
        <v>0</v>
      </c>
      <c r="E583" s="14">
        <f t="shared" ref="E583:F583" si="234">E591+E643</f>
        <v>0</v>
      </c>
      <c r="F583" s="14">
        <f t="shared" si="234"/>
        <v>0</v>
      </c>
      <c r="G583" s="84"/>
      <c r="H583" s="84"/>
      <c r="I583" s="84"/>
      <c r="J583" s="84"/>
    </row>
    <row r="584" spans="1:10" s="17" customFormat="1" ht="11.25" customHeight="1" x14ac:dyDescent="0.2">
      <c r="A584" s="80" t="s">
        <v>14</v>
      </c>
      <c r="B584" s="80"/>
      <c r="C584" s="14">
        <f t="shared" ref="C584:C588" si="235">D584+E584+F584</f>
        <v>39300</v>
      </c>
      <c r="D584" s="14">
        <f t="shared" ref="D584:F584" si="236">D592+D644</f>
        <v>14300</v>
      </c>
      <c r="E584" s="14">
        <f t="shared" si="236"/>
        <v>12000</v>
      </c>
      <c r="F584" s="14">
        <f t="shared" si="236"/>
        <v>13000</v>
      </c>
      <c r="G584" s="84"/>
      <c r="H584" s="84"/>
      <c r="I584" s="84"/>
      <c r="J584" s="84"/>
    </row>
    <row r="585" spans="1:10" s="17" customFormat="1" ht="11.25" customHeight="1" x14ac:dyDescent="0.2">
      <c r="A585" s="80" t="s">
        <v>10</v>
      </c>
      <c r="B585" s="80"/>
      <c r="C585" s="14">
        <f t="shared" si="235"/>
        <v>472.5</v>
      </c>
      <c r="D585" s="14">
        <f t="shared" ref="D585:F585" si="237">D593+D645</f>
        <v>154.5</v>
      </c>
      <c r="E585" s="14">
        <f t="shared" si="237"/>
        <v>157.5</v>
      </c>
      <c r="F585" s="14">
        <f t="shared" si="237"/>
        <v>160.5</v>
      </c>
      <c r="G585" s="84"/>
      <c r="H585" s="84"/>
      <c r="I585" s="84"/>
      <c r="J585" s="84"/>
    </row>
    <row r="586" spans="1:10" s="17" customFormat="1" ht="11.25" customHeight="1" x14ac:dyDescent="0.2">
      <c r="A586" s="80" t="s">
        <v>11</v>
      </c>
      <c r="B586" s="80"/>
      <c r="C586" s="14">
        <f t="shared" si="235"/>
        <v>0</v>
      </c>
      <c r="D586" s="14">
        <f t="shared" ref="D586:F586" si="238">D594+D646</f>
        <v>0</v>
      </c>
      <c r="E586" s="14">
        <f t="shared" si="238"/>
        <v>0</v>
      </c>
      <c r="F586" s="14">
        <f t="shared" si="238"/>
        <v>0</v>
      </c>
      <c r="G586" s="84"/>
      <c r="H586" s="84"/>
      <c r="I586" s="84"/>
      <c r="J586" s="84"/>
    </row>
    <row r="587" spans="1:10" s="17" customFormat="1" ht="11.25" customHeight="1" x14ac:dyDescent="0.2">
      <c r="A587" s="80" t="s">
        <v>55</v>
      </c>
      <c r="B587" s="80"/>
      <c r="C587" s="14">
        <f t="shared" si="235"/>
        <v>0</v>
      </c>
      <c r="D587" s="14">
        <f t="shared" ref="D587:F587" si="239">D595+D647</f>
        <v>0</v>
      </c>
      <c r="E587" s="14">
        <f t="shared" si="239"/>
        <v>0</v>
      </c>
      <c r="F587" s="14">
        <f t="shared" si="239"/>
        <v>0</v>
      </c>
      <c r="G587" s="84"/>
      <c r="H587" s="84"/>
      <c r="I587" s="84"/>
      <c r="J587" s="84"/>
    </row>
    <row r="588" spans="1:10" s="17" customFormat="1" ht="11.25" customHeight="1" x14ac:dyDescent="0.2">
      <c r="A588" s="80" t="s">
        <v>56</v>
      </c>
      <c r="B588" s="80"/>
      <c r="C588" s="14">
        <f t="shared" si="235"/>
        <v>2268</v>
      </c>
      <c r="D588" s="14">
        <f t="shared" ref="D588:F588" si="240">D596+D648</f>
        <v>741.6</v>
      </c>
      <c r="E588" s="14">
        <f t="shared" si="240"/>
        <v>756</v>
      </c>
      <c r="F588" s="14">
        <f t="shared" si="240"/>
        <v>770.40000000000009</v>
      </c>
      <c r="G588" s="84"/>
      <c r="H588" s="84"/>
      <c r="I588" s="84"/>
      <c r="J588" s="84"/>
    </row>
    <row r="589" spans="1:10" s="17" customFormat="1" ht="24" customHeight="1" x14ac:dyDescent="0.2">
      <c r="A589" s="73" t="s">
        <v>124</v>
      </c>
      <c r="B589" s="56" t="s">
        <v>198</v>
      </c>
      <c r="C589" s="10"/>
      <c r="D589" s="10"/>
      <c r="E589" s="10"/>
      <c r="F589" s="10"/>
      <c r="G589" s="81" t="s">
        <v>309</v>
      </c>
      <c r="H589" s="81" t="s">
        <v>38</v>
      </c>
      <c r="I589" s="79" t="s">
        <v>264</v>
      </c>
      <c r="J589" s="79" t="s">
        <v>262</v>
      </c>
    </row>
    <row r="590" spans="1:10" s="17" customFormat="1" ht="10.5" customHeight="1" x14ac:dyDescent="0.2">
      <c r="A590" s="80" t="s">
        <v>4</v>
      </c>
      <c r="B590" s="80"/>
      <c r="C590" s="10">
        <f>SUM(C591:C596)</f>
        <v>17500</v>
      </c>
      <c r="D590" s="10">
        <f t="shared" ref="D590:F590" si="241">SUM(D591:D596)</f>
        <v>5500</v>
      </c>
      <c r="E590" s="10">
        <f t="shared" si="241"/>
        <v>6000</v>
      </c>
      <c r="F590" s="10">
        <f t="shared" si="241"/>
        <v>6000</v>
      </c>
      <c r="G590" s="81"/>
      <c r="H590" s="81"/>
      <c r="I590" s="79"/>
      <c r="J590" s="79"/>
    </row>
    <row r="591" spans="1:10" s="17" customFormat="1" ht="10.5" customHeight="1" x14ac:dyDescent="0.2">
      <c r="A591" s="80" t="s">
        <v>5</v>
      </c>
      <c r="B591" s="80"/>
      <c r="C591" s="10">
        <f>D591+E591+F591</f>
        <v>0</v>
      </c>
      <c r="D591" s="10">
        <f t="shared" ref="D591:F591" si="242">D599+D608+D617+D626+D634</f>
        <v>0</v>
      </c>
      <c r="E591" s="10">
        <f t="shared" si="242"/>
        <v>0</v>
      </c>
      <c r="F591" s="10">
        <f t="shared" si="242"/>
        <v>0</v>
      </c>
      <c r="G591" s="81"/>
      <c r="H591" s="81"/>
      <c r="I591" s="79"/>
      <c r="J591" s="79"/>
    </row>
    <row r="592" spans="1:10" s="17" customFormat="1" ht="10.5" customHeight="1" x14ac:dyDescent="0.2">
      <c r="A592" s="80" t="s">
        <v>14</v>
      </c>
      <c r="B592" s="80"/>
      <c r="C592" s="10">
        <f t="shared" ref="C592:C596" si="243">D592+E592+F592</f>
        <v>17500</v>
      </c>
      <c r="D592" s="10">
        <f t="shared" ref="D592:F596" si="244">D600+D609+D618+D627+D635</f>
        <v>5500</v>
      </c>
      <c r="E592" s="10">
        <f t="shared" si="244"/>
        <v>6000</v>
      </c>
      <c r="F592" s="10">
        <f t="shared" si="244"/>
        <v>6000</v>
      </c>
      <c r="G592" s="81"/>
      <c r="H592" s="81"/>
      <c r="I592" s="79"/>
      <c r="J592" s="79"/>
    </row>
    <row r="593" spans="1:10" s="17" customFormat="1" ht="10.5" customHeight="1" x14ac:dyDescent="0.2">
      <c r="A593" s="80" t="s">
        <v>10</v>
      </c>
      <c r="B593" s="80"/>
      <c r="C593" s="10">
        <f t="shared" si="243"/>
        <v>0</v>
      </c>
      <c r="D593" s="10">
        <f t="shared" si="244"/>
        <v>0</v>
      </c>
      <c r="E593" s="10">
        <f t="shared" si="244"/>
        <v>0</v>
      </c>
      <c r="F593" s="10">
        <f t="shared" si="244"/>
        <v>0</v>
      </c>
      <c r="G593" s="81"/>
      <c r="H593" s="81"/>
      <c r="I593" s="79"/>
      <c r="J593" s="79"/>
    </row>
    <row r="594" spans="1:10" s="17" customFormat="1" ht="10.5" customHeight="1" x14ac:dyDescent="0.2">
      <c r="A594" s="80" t="s">
        <v>11</v>
      </c>
      <c r="B594" s="80"/>
      <c r="C594" s="10">
        <f t="shared" si="243"/>
        <v>0</v>
      </c>
      <c r="D594" s="10">
        <f t="shared" si="244"/>
        <v>0</v>
      </c>
      <c r="E594" s="10">
        <f t="shared" si="244"/>
        <v>0</v>
      </c>
      <c r="F594" s="10">
        <f t="shared" si="244"/>
        <v>0</v>
      </c>
      <c r="G594" s="81"/>
      <c r="H594" s="81"/>
      <c r="I594" s="79"/>
      <c r="J594" s="79"/>
    </row>
    <row r="595" spans="1:10" s="17" customFormat="1" ht="10.5" customHeight="1" x14ac:dyDescent="0.2">
      <c r="A595" s="80" t="s">
        <v>55</v>
      </c>
      <c r="B595" s="80"/>
      <c r="C595" s="10">
        <f t="shared" si="243"/>
        <v>0</v>
      </c>
      <c r="D595" s="10">
        <f t="shared" si="244"/>
        <v>0</v>
      </c>
      <c r="E595" s="10">
        <f t="shared" si="244"/>
        <v>0</v>
      </c>
      <c r="F595" s="10">
        <f t="shared" si="244"/>
        <v>0</v>
      </c>
      <c r="G595" s="81"/>
      <c r="H595" s="81"/>
      <c r="I595" s="79"/>
      <c r="J595" s="79"/>
    </row>
    <row r="596" spans="1:10" s="17" customFormat="1" ht="10.5" customHeight="1" x14ac:dyDescent="0.2">
      <c r="A596" s="80" t="s">
        <v>56</v>
      </c>
      <c r="B596" s="80"/>
      <c r="C596" s="10">
        <f t="shared" si="243"/>
        <v>0</v>
      </c>
      <c r="D596" s="10">
        <f t="shared" si="244"/>
        <v>0</v>
      </c>
      <c r="E596" s="10">
        <f t="shared" si="244"/>
        <v>0</v>
      </c>
      <c r="F596" s="10">
        <f t="shared" si="244"/>
        <v>0</v>
      </c>
      <c r="G596" s="81"/>
      <c r="H596" s="81"/>
      <c r="I596" s="79"/>
      <c r="J596" s="79"/>
    </row>
    <row r="597" spans="1:10" s="17" customFormat="1" ht="57.75" customHeight="1" x14ac:dyDescent="0.2">
      <c r="A597" s="73" t="s">
        <v>126</v>
      </c>
      <c r="B597" s="47" t="s">
        <v>127</v>
      </c>
      <c r="C597" s="10"/>
      <c r="D597" s="10"/>
      <c r="E597" s="10"/>
      <c r="F597" s="10"/>
      <c r="G597" s="81" t="s">
        <v>307</v>
      </c>
      <c r="H597" s="81" t="s">
        <v>180</v>
      </c>
      <c r="I597" s="79" t="s">
        <v>266</v>
      </c>
      <c r="J597" s="79" t="s">
        <v>262</v>
      </c>
    </row>
    <row r="598" spans="1:10" s="17" customFormat="1" ht="11.25" customHeight="1" x14ac:dyDescent="0.2">
      <c r="A598" s="80" t="s">
        <v>4</v>
      </c>
      <c r="B598" s="80"/>
      <c r="C598" s="10">
        <f t="shared" ref="C598:F598" si="245">SUM(C599:C604)</f>
        <v>753.68000000000006</v>
      </c>
      <c r="D598" s="10">
        <f t="shared" si="245"/>
        <v>300</v>
      </c>
      <c r="E598" s="10">
        <f t="shared" si="245"/>
        <v>224.70000000000002</v>
      </c>
      <c r="F598" s="10">
        <f t="shared" si="245"/>
        <v>228.98000000000002</v>
      </c>
      <c r="G598" s="81"/>
      <c r="H598" s="81"/>
      <c r="I598" s="79"/>
      <c r="J598" s="79"/>
    </row>
    <row r="599" spans="1:10" s="17" customFormat="1" ht="11.25" customHeight="1" x14ac:dyDescent="0.2">
      <c r="A599" s="80" t="s">
        <v>5</v>
      </c>
      <c r="B599" s="80"/>
      <c r="C599" s="14">
        <f>D599+E599+F599</f>
        <v>0</v>
      </c>
      <c r="D599" s="14">
        <v>0</v>
      </c>
      <c r="E599" s="14">
        <v>0</v>
      </c>
      <c r="F599" s="14">
        <v>0</v>
      </c>
      <c r="G599" s="81"/>
      <c r="H599" s="81"/>
      <c r="I599" s="79"/>
      <c r="J599" s="79"/>
    </row>
    <row r="600" spans="1:10" s="17" customFormat="1" ht="11.25" customHeight="1" x14ac:dyDescent="0.2">
      <c r="A600" s="80" t="s">
        <v>14</v>
      </c>
      <c r="B600" s="80"/>
      <c r="C600" s="14">
        <f t="shared" ref="C600:C605" si="246">D600+E600+F600</f>
        <v>753.68000000000006</v>
      </c>
      <c r="D600" s="14">
        <v>300</v>
      </c>
      <c r="E600" s="14">
        <v>224.70000000000002</v>
      </c>
      <c r="F600" s="14">
        <v>228.98000000000002</v>
      </c>
      <c r="G600" s="81"/>
      <c r="H600" s="81"/>
      <c r="I600" s="79"/>
      <c r="J600" s="79"/>
    </row>
    <row r="601" spans="1:10" s="17" customFormat="1" ht="11.25" customHeight="1" x14ac:dyDescent="0.2">
      <c r="A601" s="80" t="s">
        <v>10</v>
      </c>
      <c r="B601" s="80"/>
      <c r="C601" s="14">
        <f t="shared" si="246"/>
        <v>0</v>
      </c>
      <c r="D601" s="14">
        <v>0</v>
      </c>
      <c r="E601" s="14">
        <v>0</v>
      </c>
      <c r="F601" s="14">
        <v>0</v>
      </c>
      <c r="G601" s="81"/>
      <c r="H601" s="81"/>
      <c r="I601" s="79"/>
      <c r="J601" s="79"/>
    </row>
    <row r="602" spans="1:10" s="17" customFormat="1" ht="11.25" customHeight="1" x14ac:dyDescent="0.2">
      <c r="A602" s="80" t="s">
        <v>11</v>
      </c>
      <c r="B602" s="80"/>
      <c r="C602" s="14">
        <f t="shared" si="246"/>
        <v>0</v>
      </c>
      <c r="D602" s="14">
        <v>0</v>
      </c>
      <c r="E602" s="14">
        <v>0</v>
      </c>
      <c r="F602" s="14">
        <v>0</v>
      </c>
      <c r="G602" s="81"/>
      <c r="H602" s="81"/>
      <c r="I602" s="79"/>
      <c r="J602" s="79"/>
    </row>
    <row r="603" spans="1:10" s="17" customFormat="1" ht="11.25" customHeight="1" x14ac:dyDescent="0.2">
      <c r="A603" s="80" t="s">
        <v>55</v>
      </c>
      <c r="B603" s="80"/>
      <c r="C603" s="14">
        <f t="shared" si="246"/>
        <v>0</v>
      </c>
      <c r="D603" s="14">
        <v>0</v>
      </c>
      <c r="E603" s="14">
        <v>0</v>
      </c>
      <c r="F603" s="14">
        <v>0</v>
      </c>
      <c r="G603" s="81"/>
      <c r="H603" s="81"/>
      <c r="I603" s="79"/>
      <c r="J603" s="79"/>
    </row>
    <row r="604" spans="1:10" s="17" customFormat="1" ht="11.25" customHeight="1" x14ac:dyDescent="0.2">
      <c r="A604" s="80" t="s">
        <v>56</v>
      </c>
      <c r="B604" s="80"/>
      <c r="C604" s="14">
        <f t="shared" si="246"/>
        <v>0</v>
      </c>
      <c r="D604" s="14">
        <v>0</v>
      </c>
      <c r="E604" s="14">
        <v>0</v>
      </c>
      <c r="F604" s="14">
        <v>0</v>
      </c>
      <c r="G604" s="81"/>
      <c r="H604" s="81"/>
      <c r="I604" s="79"/>
      <c r="J604" s="79"/>
    </row>
    <row r="605" spans="1:10" s="17" customFormat="1" ht="11.25" customHeight="1" x14ac:dyDescent="0.2">
      <c r="A605" s="72"/>
      <c r="B605" s="52" t="s">
        <v>186</v>
      </c>
      <c r="C605" s="14">
        <f t="shared" si="246"/>
        <v>753.68000000000006</v>
      </c>
      <c r="D605" s="14">
        <f t="shared" ref="D605:F605" si="247">D600</f>
        <v>300</v>
      </c>
      <c r="E605" s="14">
        <f t="shared" si="247"/>
        <v>224.70000000000002</v>
      </c>
      <c r="F605" s="14">
        <f t="shared" si="247"/>
        <v>228.98000000000002</v>
      </c>
      <c r="G605" s="81"/>
      <c r="H605" s="81"/>
      <c r="I605" s="79"/>
      <c r="J605" s="79"/>
    </row>
    <row r="606" spans="1:10" s="17" customFormat="1" ht="34.5" customHeight="1" x14ac:dyDescent="0.2">
      <c r="A606" s="73" t="s">
        <v>128</v>
      </c>
      <c r="B606" s="42" t="s">
        <v>129</v>
      </c>
      <c r="C606" s="10"/>
      <c r="D606" s="10"/>
      <c r="E606" s="10"/>
      <c r="F606" s="10"/>
      <c r="G606" s="81" t="s">
        <v>310</v>
      </c>
      <c r="H606" s="81" t="s">
        <v>179</v>
      </c>
      <c r="I606" s="79" t="s">
        <v>264</v>
      </c>
      <c r="J606" s="79" t="s">
        <v>262</v>
      </c>
    </row>
    <row r="607" spans="1:10" s="17" customFormat="1" ht="11.25" customHeight="1" x14ac:dyDescent="0.2">
      <c r="A607" s="80" t="s">
        <v>4</v>
      </c>
      <c r="B607" s="80"/>
      <c r="C607" s="10">
        <f t="shared" ref="C607:F607" si="248">SUM(C608:C613)</f>
        <v>1800</v>
      </c>
      <c r="D607" s="10">
        <f t="shared" si="248"/>
        <v>600</v>
      </c>
      <c r="E607" s="10">
        <f t="shared" si="248"/>
        <v>600</v>
      </c>
      <c r="F607" s="10">
        <f t="shared" si="248"/>
        <v>600</v>
      </c>
      <c r="G607" s="81"/>
      <c r="H607" s="81"/>
      <c r="I607" s="79"/>
      <c r="J607" s="79"/>
    </row>
    <row r="608" spans="1:10" s="17" customFormat="1" ht="11.25" customHeight="1" x14ac:dyDescent="0.2">
      <c r="A608" s="80" t="s">
        <v>5</v>
      </c>
      <c r="B608" s="80"/>
      <c r="C608" s="14">
        <f>D608+E608+F608</f>
        <v>0</v>
      </c>
      <c r="D608" s="14">
        <v>0</v>
      </c>
      <c r="E608" s="14">
        <v>0</v>
      </c>
      <c r="F608" s="14">
        <v>0</v>
      </c>
      <c r="G608" s="81"/>
      <c r="H608" s="81"/>
      <c r="I608" s="79"/>
      <c r="J608" s="79"/>
    </row>
    <row r="609" spans="1:10" s="17" customFormat="1" ht="11.25" customHeight="1" x14ac:dyDescent="0.2">
      <c r="A609" s="80" t="s">
        <v>14</v>
      </c>
      <c r="B609" s="80"/>
      <c r="C609" s="14">
        <f t="shared" ref="C609:C614" si="249">D609+E609+F609</f>
        <v>1800</v>
      </c>
      <c r="D609" s="14">
        <v>600</v>
      </c>
      <c r="E609" s="14">
        <v>600</v>
      </c>
      <c r="F609" s="14">
        <v>600</v>
      </c>
      <c r="G609" s="81"/>
      <c r="H609" s="81"/>
      <c r="I609" s="79"/>
      <c r="J609" s="79"/>
    </row>
    <row r="610" spans="1:10" s="17" customFormat="1" ht="11.25" customHeight="1" x14ac:dyDescent="0.2">
      <c r="A610" s="80" t="s">
        <v>10</v>
      </c>
      <c r="B610" s="80"/>
      <c r="C610" s="14">
        <f t="shared" si="249"/>
        <v>0</v>
      </c>
      <c r="D610" s="14">
        <v>0</v>
      </c>
      <c r="E610" s="14">
        <v>0</v>
      </c>
      <c r="F610" s="14">
        <v>0</v>
      </c>
      <c r="G610" s="81"/>
      <c r="H610" s="81"/>
      <c r="I610" s="79"/>
      <c r="J610" s="79"/>
    </row>
    <row r="611" spans="1:10" s="17" customFormat="1" ht="11.25" customHeight="1" x14ac:dyDescent="0.2">
      <c r="A611" s="80" t="s">
        <v>11</v>
      </c>
      <c r="B611" s="80"/>
      <c r="C611" s="14">
        <f t="shared" si="249"/>
        <v>0</v>
      </c>
      <c r="D611" s="14">
        <v>0</v>
      </c>
      <c r="E611" s="14">
        <v>0</v>
      </c>
      <c r="F611" s="14">
        <v>0</v>
      </c>
      <c r="G611" s="81"/>
      <c r="H611" s="81"/>
      <c r="I611" s="79"/>
      <c r="J611" s="79"/>
    </row>
    <row r="612" spans="1:10" s="17" customFormat="1" ht="11.25" customHeight="1" x14ac:dyDescent="0.2">
      <c r="A612" s="80" t="s">
        <v>55</v>
      </c>
      <c r="B612" s="80"/>
      <c r="C612" s="14">
        <f t="shared" si="249"/>
        <v>0</v>
      </c>
      <c r="D612" s="14">
        <v>0</v>
      </c>
      <c r="E612" s="14">
        <v>0</v>
      </c>
      <c r="F612" s="14">
        <v>0</v>
      </c>
      <c r="G612" s="81"/>
      <c r="H612" s="81"/>
      <c r="I612" s="79"/>
      <c r="J612" s="79"/>
    </row>
    <row r="613" spans="1:10" s="17" customFormat="1" ht="11.25" customHeight="1" x14ac:dyDescent="0.2">
      <c r="A613" s="80" t="s">
        <v>56</v>
      </c>
      <c r="B613" s="80"/>
      <c r="C613" s="14">
        <f t="shared" si="249"/>
        <v>0</v>
      </c>
      <c r="D613" s="14">
        <v>0</v>
      </c>
      <c r="E613" s="14">
        <v>0</v>
      </c>
      <c r="F613" s="14">
        <v>0</v>
      </c>
      <c r="G613" s="81"/>
      <c r="H613" s="81"/>
      <c r="I613" s="79"/>
      <c r="J613" s="79"/>
    </row>
    <row r="614" spans="1:10" s="17" customFormat="1" ht="11.25" customHeight="1" x14ac:dyDescent="0.2">
      <c r="A614" s="72"/>
      <c r="B614" s="52" t="s">
        <v>186</v>
      </c>
      <c r="C614" s="14">
        <f t="shared" si="249"/>
        <v>1800</v>
      </c>
      <c r="D614" s="14">
        <f t="shared" ref="D614:F614" si="250">D609</f>
        <v>600</v>
      </c>
      <c r="E614" s="14">
        <f t="shared" si="250"/>
        <v>600</v>
      </c>
      <c r="F614" s="14">
        <f t="shared" si="250"/>
        <v>600</v>
      </c>
      <c r="G614" s="81"/>
      <c r="H614" s="81"/>
      <c r="I614" s="79"/>
      <c r="J614" s="79"/>
    </row>
    <row r="615" spans="1:10" s="17" customFormat="1" ht="45" x14ac:dyDescent="0.2">
      <c r="A615" s="73" t="s">
        <v>130</v>
      </c>
      <c r="B615" s="42" t="s">
        <v>131</v>
      </c>
      <c r="C615" s="10"/>
      <c r="D615" s="10"/>
      <c r="E615" s="10"/>
      <c r="F615" s="10"/>
      <c r="G615" s="81" t="s">
        <v>50</v>
      </c>
      <c r="H615" s="81" t="s">
        <v>242</v>
      </c>
      <c r="I615" s="79" t="s">
        <v>284</v>
      </c>
      <c r="J615" s="79" t="s">
        <v>285</v>
      </c>
    </row>
    <row r="616" spans="1:10" s="17" customFormat="1" ht="11.25" customHeight="1" x14ac:dyDescent="0.2">
      <c r="A616" s="80" t="s">
        <v>4</v>
      </c>
      <c r="B616" s="80"/>
      <c r="C616" s="10">
        <f t="shared" ref="C616:F616" si="251">SUM(C617:C622)</f>
        <v>1146.32</v>
      </c>
      <c r="D616" s="10">
        <f t="shared" si="251"/>
        <v>0</v>
      </c>
      <c r="E616" s="10">
        <f t="shared" si="251"/>
        <v>575.29999999999995</v>
      </c>
      <c r="F616" s="10">
        <f t="shared" si="251"/>
        <v>571.02</v>
      </c>
      <c r="G616" s="81"/>
      <c r="H616" s="81"/>
      <c r="I616" s="79"/>
      <c r="J616" s="79"/>
    </row>
    <row r="617" spans="1:10" s="17" customFormat="1" ht="11.25" customHeight="1" x14ac:dyDescent="0.2">
      <c r="A617" s="80" t="s">
        <v>5</v>
      </c>
      <c r="B617" s="80"/>
      <c r="C617" s="14">
        <f>D617+E617+F617</f>
        <v>0</v>
      </c>
      <c r="D617" s="14">
        <v>0</v>
      </c>
      <c r="E617" s="14">
        <v>0</v>
      </c>
      <c r="F617" s="14">
        <v>0</v>
      </c>
      <c r="G617" s="81"/>
      <c r="H617" s="81"/>
      <c r="I617" s="79"/>
      <c r="J617" s="79"/>
    </row>
    <row r="618" spans="1:10" s="17" customFormat="1" ht="11.25" customHeight="1" x14ac:dyDescent="0.2">
      <c r="A618" s="80" t="s">
        <v>14</v>
      </c>
      <c r="B618" s="80"/>
      <c r="C618" s="14">
        <f t="shared" ref="C618:C623" si="252">D618+E618+F618</f>
        <v>1146.32</v>
      </c>
      <c r="D618" s="14">
        <v>0</v>
      </c>
      <c r="E618" s="14">
        <v>575.29999999999995</v>
      </c>
      <c r="F618" s="14">
        <v>571.02</v>
      </c>
      <c r="G618" s="81"/>
      <c r="H618" s="81"/>
      <c r="I618" s="79"/>
      <c r="J618" s="79"/>
    </row>
    <row r="619" spans="1:10" s="17" customFormat="1" ht="11.25" customHeight="1" x14ac:dyDescent="0.2">
      <c r="A619" s="80" t="s">
        <v>10</v>
      </c>
      <c r="B619" s="80"/>
      <c r="C619" s="14">
        <f t="shared" si="252"/>
        <v>0</v>
      </c>
      <c r="D619" s="14">
        <v>0</v>
      </c>
      <c r="E619" s="14">
        <v>0</v>
      </c>
      <c r="F619" s="14">
        <v>0</v>
      </c>
      <c r="G619" s="81"/>
      <c r="H619" s="81"/>
      <c r="I619" s="79"/>
      <c r="J619" s="79"/>
    </row>
    <row r="620" spans="1:10" s="17" customFormat="1" ht="11.25" customHeight="1" x14ac:dyDescent="0.2">
      <c r="A620" s="80" t="s">
        <v>11</v>
      </c>
      <c r="B620" s="80"/>
      <c r="C620" s="14">
        <f t="shared" si="252"/>
        <v>0</v>
      </c>
      <c r="D620" s="14">
        <v>0</v>
      </c>
      <c r="E620" s="14">
        <v>0</v>
      </c>
      <c r="F620" s="14">
        <v>0</v>
      </c>
      <c r="G620" s="81"/>
      <c r="H620" s="81"/>
      <c r="I620" s="79"/>
      <c r="J620" s="79"/>
    </row>
    <row r="621" spans="1:10" s="17" customFormat="1" ht="11.25" customHeight="1" x14ac:dyDescent="0.2">
      <c r="A621" s="80" t="s">
        <v>55</v>
      </c>
      <c r="B621" s="80"/>
      <c r="C621" s="14">
        <f t="shared" si="252"/>
        <v>0</v>
      </c>
      <c r="D621" s="14">
        <v>0</v>
      </c>
      <c r="E621" s="14">
        <v>0</v>
      </c>
      <c r="F621" s="14">
        <v>0</v>
      </c>
      <c r="G621" s="81"/>
      <c r="H621" s="81"/>
      <c r="I621" s="79"/>
      <c r="J621" s="79"/>
    </row>
    <row r="622" spans="1:10" s="17" customFormat="1" ht="11.25" customHeight="1" x14ac:dyDescent="0.2">
      <c r="A622" s="80" t="s">
        <v>56</v>
      </c>
      <c r="B622" s="80"/>
      <c r="C622" s="14">
        <f t="shared" si="252"/>
        <v>0</v>
      </c>
      <c r="D622" s="14">
        <v>0</v>
      </c>
      <c r="E622" s="14">
        <v>0</v>
      </c>
      <c r="F622" s="14">
        <v>0</v>
      </c>
      <c r="G622" s="81"/>
      <c r="H622" s="81"/>
      <c r="I622" s="79"/>
      <c r="J622" s="79"/>
    </row>
    <row r="623" spans="1:10" s="17" customFormat="1" ht="11.25" customHeight="1" x14ac:dyDescent="0.2">
      <c r="A623" s="72"/>
      <c r="B623" s="52" t="s">
        <v>186</v>
      </c>
      <c r="C623" s="14">
        <f t="shared" si="252"/>
        <v>1146.32</v>
      </c>
      <c r="D623" s="14">
        <f t="shared" ref="D623:F623" si="253">D618</f>
        <v>0</v>
      </c>
      <c r="E623" s="14">
        <f t="shared" si="253"/>
        <v>575.29999999999995</v>
      </c>
      <c r="F623" s="14">
        <f t="shared" si="253"/>
        <v>571.02</v>
      </c>
      <c r="G623" s="81"/>
      <c r="H623" s="81"/>
      <c r="I623" s="79"/>
      <c r="J623" s="79"/>
    </row>
    <row r="624" spans="1:10" s="17" customFormat="1" ht="36" customHeight="1" x14ac:dyDescent="0.2">
      <c r="A624" s="73" t="s">
        <v>132</v>
      </c>
      <c r="B624" s="42" t="s">
        <v>133</v>
      </c>
      <c r="C624" s="10"/>
      <c r="D624" s="10"/>
      <c r="E624" s="10"/>
      <c r="F624" s="10"/>
      <c r="G624" s="81" t="s">
        <v>307</v>
      </c>
      <c r="H624" s="81" t="s">
        <v>38</v>
      </c>
      <c r="I624" s="79" t="s">
        <v>266</v>
      </c>
      <c r="J624" s="79" t="s">
        <v>266</v>
      </c>
    </row>
    <row r="625" spans="1:10" s="17" customFormat="1" ht="11.25" customHeight="1" x14ac:dyDescent="0.2">
      <c r="A625" s="80" t="s">
        <v>4</v>
      </c>
      <c r="B625" s="80"/>
      <c r="C625" s="10">
        <f t="shared" ref="C625:F625" si="254">SUM(C626:C631)</f>
        <v>12000</v>
      </c>
      <c r="D625" s="10">
        <f t="shared" si="254"/>
        <v>4000</v>
      </c>
      <c r="E625" s="10">
        <f t="shared" si="254"/>
        <v>4000</v>
      </c>
      <c r="F625" s="10">
        <f t="shared" si="254"/>
        <v>4000</v>
      </c>
      <c r="G625" s="81"/>
      <c r="H625" s="81"/>
      <c r="I625" s="103"/>
      <c r="J625" s="103"/>
    </row>
    <row r="626" spans="1:10" s="17" customFormat="1" ht="11.25" customHeight="1" x14ac:dyDescent="0.2">
      <c r="A626" s="80" t="s">
        <v>5</v>
      </c>
      <c r="B626" s="80"/>
      <c r="C626" s="14">
        <f>D626+E626+F626</f>
        <v>0</v>
      </c>
      <c r="D626" s="14">
        <v>0</v>
      </c>
      <c r="E626" s="14">
        <v>0</v>
      </c>
      <c r="F626" s="14">
        <v>0</v>
      </c>
      <c r="G626" s="81"/>
      <c r="H626" s="81"/>
      <c r="I626" s="103"/>
      <c r="J626" s="103"/>
    </row>
    <row r="627" spans="1:10" s="17" customFormat="1" ht="11.25" customHeight="1" x14ac:dyDescent="0.2">
      <c r="A627" s="80" t="s">
        <v>14</v>
      </c>
      <c r="B627" s="80"/>
      <c r="C627" s="14">
        <f t="shared" ref="C627:C631" si="255">D627+E627+F627</f>
        <v>12000</v>
      </c>
      <c r="D627" s="14">
        <v>4000</v>
      </c>
      <c r="E627" s="14">
        <v>4000</v>
      </c>
      <c r="F627" s="14">
        <v>4000</v>
      </c>
      <c r="G627" s="81"/>
      <c r="H627" s="81"/>
      <c r="I627" s="103"/>
      <c r="J627" s="103"/>
    </row>
    <row r="628" spans="1:10" s="17" customFormat="1" ht="11.25" customHeight="1" x14ac:dyDescent="0.2">
      <c r="A628" s="80" t="s">
        <v>10</v>
      </c>
      <c r="B628" s="80"/>
      <c r="C628" s="14">
        <f t="shared" si="255"/>
        <v>0</v>
      </c>
      <c r="D628" s="14">
        <v>0</v>
      </c>
      <c r="E628" s="14">
        <v>0</v>
      </c>
      <c r="F628" s="14">
        <v>0</v>
      </c>
      <c r="G628" s="81"/>
      <c r="H628" s="81"/>
      <c r="I628" s="103"/>
      <c r="J628" s="103"/>
    </row>
    <row r="629" spans="1:10" s="17" customFormat="1" ht="11.25" customHeight="1" x14ac:dyDescent="0.2">
      <c r="A629" s="80" t="s">
        <v>11</v>
      </c>
      <c r="B629" s="80"/>
      <c r="C629" s="14">
        <f t="shared" si="255"/>
        <v>0</v>
      </c>
      <c r="D629" s="14">
        <v>0</v>
      </c>
      <c r="E629" s="14">
        <v>0</v>
      </c>
      <c r="F629" s="14">
        <v>0</v>
      </c>
      <c r="G629" s="81"/>
      <c r="H629" s="81"/>
      <c r="I629" s="103"/>
      <c r="J629" s="103"/>
    </row>
    <row r="630" spans="1:10" s="17" customFormat="1" ht="11.25" customHeight="1" x14ac:dyDescent="0.2">
      <c r="A630" s="80" t="s">
        <v>55</v>
      </c>
      <c r="B630" s="80"/>
      <c r="C630" s="14">
        <f t="shared" si="255"/>
        <v>0</v>
      </c>
      <c r="D630" s="14">
        <v>0</v>
      </c>
      <c r="E630" s="14">
        <v>0</v>
      </c>
      <c r="F630" s="14">
        <v>0</v>
      </c>
      <c r="G630" s="81"/>
      <c r="H630" s="81"/>
      <c r="I630" s="103"/>
      <c r="J630" s="103"/>
    </row>
    <row r="631" spans="1:10" s="17" customFormat="1" ht="11.25" customHeight="1" x14ac:dyDescent="0.2">
      <c r="A631" s="80" t="s">
        <v>56</v>
      </c>
      <c r="B631" s="80"/>
      <c r="C631" s="14">
        <f t="shared" si="255"/>
        <v>0</v>
      </c>
      <c r="D631" s="14">
        <v>0</v>
      </c>
      <c r="E631" s="14">
        <v>0</v>
      </c>
      <c r="F631" s="14">
        <v>0</v>
      </c>
      <c r="G631" s="81"/>
      <c r="H631" s="81"/>
      <c r="I631" s="103"/>
      <c r="J631" s="103"/>
    </row>
    <row r="632" spans="1:10" s="17" customFormat="1" ht="78.75" x14ac:dyDescent="0.2">
      <c r="A632" s="73" t="s">
        <v>231</v>
      </c>
      <c r="B632" s="42" t="s">
        <v>230</v>
      </c>
      <c r="C632" s="10"/>
      <c r="D632" s="10"/>
      <c r="E632" s="10"/>
      <c r="F632" s="10"/>
      <c r="G632" s="81" t="s">
        <v>307</v>
      </c>
      <c r="H632" s="81" t="s">
        <v>38</v>
      </c>
      <c r="I632" s="79" t="s">
        <v>266</v>
      </c>
      <c r="J632" s="100" t="s">
        <v>266</v>
      </c>
    </row>
    <row r="633" spans="1:10" s="17" customFormat="1" ht="11.25" customHeight="1" x14ac:dyDescent="0.2">
      <c r="A633" s="80" t="s">
        <v>4</v>
      </c>
      <c r="B633" s="80"/>
      <c r="C633" s="10">
        <f t="shared" ref="C633:F633" si="256">SUM(C634:C639)</f>
        <v>1800</v>
      </c>
      <c r="D633" s="10">
        <f t="shared" si="256"/>
        <v>600</v>
      </c>
      <c r="E633" s="10">
        <f t="shared" si="256"/>
        <v>600</v>
      </c>
      <c r="F633" s="10">
        <f t="shared" si="256"/>
        <v>600</v>
      </c>
      <c r="G633" s="81"/>
      <c r="H633" s="81"/>
      <c r="I633" s="79"/>
      <c r="J633" s="100"/>
    </row>
    <row r="634" spans="1:10" s="17" customFormat="1" ht="11.25" customHeight="1" x14ac:dyDescent="0.2">
      <c r="A634" s="80" t="s">
        <v>5</v>
      </c>
      <c r="B634" s="80"/>
      <c r="C634" s="14">
        <f>D634+E634+F634</f>
        <v>0</v>
      </c>
      <c r="D634" s="14">
        <v>0</v>
      </c>
      <c r="E634" s="14">
        <v>0</v>
      </c>
      <c r="F634" s="14">
        <v>0</v>
      </c>
      <c r="G634" s="81"/>
      <c r="H634" s="81"/>
      <c r="I634" s="79"/>
      <c r="J634" s="100"/>
    </row>
    <row r="635" spans="1:10" s="17" customFormat="1" ht="11.25" customHeight="1" x14ac:dyDescent="0.2">
      <c r="A635" s="80" t="s">
        <v>14</v>
      </c>
      <c r="B635" s="80"/>
      <c r="C635" s="14">
        <f t="shared" ref="C635:C640" si="257">D635+E635+F635</f>
        <v>1800</v>
      </c>
      <c r="D635" s="14">
        <v>600</v>
      </c>
      <c r="E635" s="14">
        <v>600</v>
      </c>
      <c r="F635" s="14">
        <v>600</v>
      </c>
      <c r="G635" s="81"/>
      <c r="H635" s="81"/>
      <c r="I635" s="79"/>
      <c r="J635" s="100"/>
    </row>
    <row r="636" spans="1:10" s="17" customFormat="1" ht="11.25" customHeight="1" x14ac:dyDescent="0.2">
      <c r="A636" s="80" t="s">
        <v>10</v>
      </c>
      <c r="B636" s="80"/>
      <c r="C636" s="14">
        <f t="shared" si="257"/>
        <v>0</v>
      </c>
      <c r="D636" s="14">
        <v>0</v>
      </c>
      <c r="E636" s="14">
        <v>0</v>
      </c>
      <c r="F636" s="14">
        <v>0</v>
      </c>
      <c r="G636" s="81"/>
      <c r="H636" s="81"/>
      <c r="I636" s="79"/>
      <c r="J636" s="100"/>
    </row>
    <row r="637" spans="1:10" s="17" customFormat="1" ht="11.25" customHeight="1" x14ac:dyDescent="0.2">
      <c r="A637" s="80" t="s">
        <v>11</v>
      </c>
      <c r="B637" s="80"/>
      <c r="C637" s="14">
        <f t="shared" si="257"/>
        <v>0</v>
      </c>
      <c r="D637" s="14">
        <v>0</v>
      </c>
      <c r="E637" s="14">
        <v>0</v>
      </c>
      <c r="F637" s="14">
        <v>0</v>
      </c>
      <c r="G637" s="81"/>
      <c r="H637" s="81"/>
      <c r="I637" s="79"/>
      <c r="J637" s="100"/>
    </row>
    <row r="638" spans="1:10" s="17" customFormat="1" ht="11.25" customHeight="1" x14ac:dyDescent="0.2">
      <c r="A638" s="80" t="s">
        <v>55</v>
      </c>
      <c r="B638" s="80"/>
      <c r="C638" s="14">
        <f t="shared" si="257"/>
        <v>0</v>
      </c>
      <c r="D638" s="14">
        <v>0</v>
      </c>
      <c r="E638" s="14">
        <v>0</v>
      </c>
      <c r="F638" s="14">
        <v>0</v>
      </c>
      <c r="G638" s="81"/>
      <c r="H638" s="81"/>
      <c r="I638" s="79"/>
      <c r="J638" s="100"/>
    </row>
    <row r="639" spans="1:10" s="17" customFormat="1" ht="11.25" customHeight="1" x14ac:dyDescent="0.2">
      <c r="A639" s="80" t="s">
        <v>56</v>
      </c>
      <c r="B639" s="80"/>
      <c r="C639" s="14">
        <f t="shared" si="257"/>
        <v>0</v>
      </c>
      <c r="D639" s="14">
        <v>0</v>
      </c>
      <c r="E639" s="14">
        <v>0</v>
      </c>
      <c r="F639" s="14">
        <v>0</v>
      </c>
      <c r="G639" s="81"/>
      <c r="H639" s="81"/>
      <c r="I639" s="79"/>
      <c r="J639" s="100"/>
    </row>
    <row r="640" spans="1:10" s="17" customFormat="1" ht="11.25" customHeight="1" x14ac:dyDescent="0.2">
      <c r="A640" s="72"/>
      <c r="B640" s="72" t="s">
        <v>186</v>
      </c>
      <c r="C640" s="14">
        <f t="shared" si="257"/>
        <v>1800</v>
      </c>
      <c r="D640" s="14">
        <f t="shared" ref="D640:F640" si="258">D635</f>
        <v>600</v>
      </c>
      <c r="E640" s="14">
        <f t="shared" si="258"/>
        <v>600</v>
      </c>
      <c r="F640" s="14">
        <f t="shared" si="258"/>
        <v>600</v>
      </c>
      <c r="G640" s="81"/>
      <c r="H640" s="81"/>
      <c r="I640" s="79"/>
      <c r="J640" s="100"/>
    </row>
    <row r="641" spans="1:10" s="17" customFormat="1" ht="22.5" x14ac:dyDescent="0.2">
      <c r="A641" s="73" t="s">
        <v>134</v>
      </c>
      <c r="B641" s="56" t="s">
        <v>199</v>
      </c>
      <c r="C641" s="10"/>
      <c r="D641" s="10"/>
      <c r="E641" s="10"/>
      <c r="F641" s="10"/>
      <c r="G641" s="81" t="s">
        <v>311</v>
      </c>
      <c r="H641" s="81" t="s">
        <v>39</v>
      </c>
      <c r="I641" s="79" t="s">
        <v>264</v>
      </c>
      <c r="J641" s="79" t="s">
        <v>265</v>
      </c>
    </row>
    <row r="642" spans="1:10" s="17" customFormat="1" ht="11.25" customHeight="1" x14ac:dyDescent="0.2">
      <c r="A642" s="80" t="s">
        <v>4</v>
      </c>
      <c r="B642" s="80"/>
      <c r="C642" s="10">
        <f t="shared" ref="C642" si="259">SUM(C643:C648)</f>
        <v>24540.5</v>
      </c>
      <c r="D642" s="10">
        <f t="shared" ref="D642:F642" si="260">D643+D644+D645+D646+D648</f>
        <v>9696.1</v>
      </c>
      <c r="E642" s="10">
        <f t="shared" si="260"/>
        <v>6913.5</v>
      </c>
      <c r="F642" s="10">
        <f t="shared" si="260"/>
        <v>7930.9</v>
      </c>
      <c r="G642" s="81"/>
      <c r="H642" s="81"/>
      <c r="I642" s="83"/>
      <c r="J642" s="83"/>
    </row>
    <row r="643" spans="1:10" s="17" customFormat="1" ht="11.25" customHeight="1" x14ac:dyDescent="0.2">
      <c r="A643" s="80" t="s">
        <v>5</v>
      </c>
      <c r="B643" s="80"/>
      <c r="C643" s="14">
        <f>D643+E643+F643</f>
        <v>0</v>
      </c>
      <c r="D643" s="10">
        <f>D651+D659+D667+D675+D684</f>
        <v>0</v>
      </c>
      <c r="E643" s="10">
        <f t="shared" ref="D643:F648" si="261">E651+E659+E667+E675+E684</f>
        <v>0</v>
      </c>
      <c r="F643" s="10">
        <f t="shared" si="261"/>
        <v>0</v>
      </c>
      <c r="G643" s="81"/>
      <c r="H643" s="81"/>
      <c r="I643" s="83"/>
      <c r="J643" s="83"/>
    </row>
    <row r="644" spans="1:10" s="17" customFormat="1" ht="11.25" customHeight="1" x14ac:dyDescent="0.2">
      <c r="A644" s="80" t="s">
        <v>14</v>
      </c>
      <c r="B644" s="80"/>
      <c r="C644" s="14">
        <f t="shared" ref="C644:C648" si="262">D644+E644+F644</f>
        <v>21800</v>
      </c>
      <c r="D644" s="10">
        <f t="shared" si="261"/>
        <v>8800</v>
      </c>
      <c r="E644" s="10">
        <f t="shared" si="261"/>
        <v>6000</v>
      </c>
      <c r="F644" s="10">
        <f t="shared" si="261"/>
        <v>7000</v>
      </c>
      <c r="G644" s="81"/>
      <c r="H644" s="81"/>
      <c r="I644" s="83"/>
      <c r="J644" s="83"/>
    </row>
    <row r="645" spans="1:10" s="17" customFormat="1" ht="11.25" customHeight="1" x14ac:dyDescent="0.2">
      <c r="A645" s="80" t="s">
        <v>10</v>
      </c>
      <c r="B645" s="80"/>
      <c r="C645" s="14">
        <f t="shared" si="262"/>
        <v>472.5</v>
      </c>
      <c r="D645" s="10">
        <f t="shared" si="261"/>
        <v>154.5</v>
      </c>
      <c r="E645" s="10">
        <f t="shared" si="261"/>
        <v>157.5</v>
      </c>
      <c r="F645" s="10">
        <f t="shared" si="261"/>
        <v>160.5</v>
      </c>
      <c r="G645" s="81"/>
      <c r="H645" s="81"/>
      <c r="I645" s="83"/>
      <c r="J645" s="83"/>
    </row>
    <row r="646" spans="1:10" s="17" customFormat="1" ht="11.25" customHeight="1" x14ac:dyDescent="0.2">
      <c r="A646" s="80" t="s">
        <v>11</v>
      </c>
      <c r="B646" s="80"/>
      <c r="C646" s="14">
        <f t="shared" si="262"/>
        <v>0</v>
      </c>
      <c r="D646" s="10">
        <f t="shared" si="261"/>
        <v>0</v>
      </c>
      <c r="E646" s="10">
        <f t="shared" si="261"/>
        <v>0</v>
      </c>
      <c r="F646" s="10">
        <f t="shared" si="261"/>
        <v>0</v>
      </c>
      <c r="G646" s="81"/>
      <c r="H646" s="81"/>
      <c r="I646" s="83"/>
      <c r="J646" s="83"/>
    </row>
    <row r="647" spans="1:10" s="17" customFormat="1" ht="11.25" customHeight="1" x14ac:dyDescent="0.2">
      <c r="A647" s="80" t="s">
        <v>55</v>
      </c>
      <c r="B647" s="80"/>
      <c r="C647" s="14">
        <f t="shared" si="262"/>
        <v>0</v>
      </c>
      <c r="D647" s="10">
        <f t="shared" si="261"/>
        <v>0</v>
      </c>
      <c r="E647" s="10">
        <f t="shared" si="261"/>
        <v>0</v>
      </c>
      <c r="F647" s="10">
        <f t="shared" si="261"/>
        <v>0</v>
      </c>
      <c r="G647" s="81"/>
      <c r="H647" s="81"/>
      <c r="I647" s="83"/>
      <c r="J647" s="83"/>
    </row>
    <row r="648" spans="1:10" s="17" customFormat="1" ht="11.25" customHeight="1" x14ac:dyDescent="0.2">
      <c r="A648" s="80" t="s">
        <v>56</v>
      </c>
      <c r="B648" s="80"/>
      <c r="C648" s="14">
        <f t="shared" si="262"/>
        <v>2268</v>
      </c>
      <c r="D648" s="10">
        <f t="shared" si="261"/>
        <v>741.6</v>
      </c>
      <c r="E648" s="10">
        <f t="shared" si="261"/>
        <v>756</v>
      </c>
      <c r="F648" s="10">
        <f t="shared" si="261"/>
        <v>770.40000000000009</v>
      </c>
      <c r="G648" s="81"/>
      <c r="H648" s="81"/>
      <c r="I648" s="83"/>
      <c r="J648" s="83"/>
    </row>
    <row r="649" spans="1:10" s="17" customFormat="1" ht="22.5" customHeight="1" x14ac:dyDescent="0.2">
      <c r="A649" s="73" t="s">
        <v>135</v>
      </c>
      <c r="B649" s="42" t="s">
        <v>136</v>
      </c>
      <c r="C649" s="10"/>
      <c r="D649" s="10"/>
      <c r="E649" s="10"/>
      <c r="F649" s="10"/>
      <c r="G649" s="81" t="s">
        <v>311</v>
      </c>
      <c r="H649" s="81" t="s">
        <v>40</v>
      </c>
      <c r="I649" s="79" t="s">
        <v>261</v>
      </c>
      <c r="J649" s="79" t="s">
        <v>265</v>
      </c>
    </row>
    <row r="650" spans="1:10" s="17" customFormat="1" ht="11.25" customHeight="1" x14ac:dyDescent="0.2">
      <c r="A650" s="80" t="s">
        <v>4</v>
      </c>
      <c r="B650" s="80"/>
      <c r="C650" s="10">
        <f t="shared" ref="C650:F650" si="263">SUM(C651:C656)</f>
        <v>4268</v>
      </c>
      <c r="D650" s="10">
        <f t="shared" si="263"/>
        <v>1341.6</v>
      </c>
      <c r="E650" s="10">
        <f t="shared" si="263"/>
        <v>1356</v>
      </c>
      <c r="F650" s="10">
        <f t="shared" si="263"/>
        <v>1570.4</v>
      </c>
      <c r="G650" s="81"/>
      <c r="H650" s="81"/>
      <c r="I650" s="83"/>
      <c r="J650" s="83"/>
    </row>
    <row r="651" spans="1:10" s="17" customFormat="1" ht="11.25" customHeight="1" x14ac:dyDescent="0.2">
      <c r="A651" s="80" t="s">
        <v>5</v>
      </c>
      <c r="B651" s="80"/>
      <c r="C651" s="14">
        <f>D651+E651+F651</f>
        <v>0</v>
      </c>
      <c r="D651" s="14">
        <v>0</v>
      </c>
      <c r="E651" s="14">
        <v>0</v>
      </c>
      <c r="F651" s="14">
        <v>0</v>
      </c>
      <c r="G651" s="81"/>
      <c r="H651" s="81"/>
      <c r="I651" s="83"/>
      <c r="J651" s="83"/>
    </row>
    <row r="652" spans="1:10" s="17" customFormat="1" ht="11.25" customHeight="1" x14ac:dyDescent="0.2">
      <c r="A652" s="80" t="s">
        <v>14</v>
      </c>
      <c r="B652" s="80"/>
      <c r="C652" s="14">
        <f t="shared" ref="C652:C656" si="264">D652+E652+F652</f>
        <v>2000</v>
      </c>
      <c r="D652" s="14">
        <v>600</v>
      </c>
      <c r="E652" s="14">
        <v>600</v>
      </c>
      <c r="F652" s="14">
        <v>800</v>
      </c>
      <c r="G652" s="81"/>
      <c r="H652" s="81"/>
      <c r="I652" s="83"/>
      <c r="J652" s="83"/>
    </row>
    <row r="653" spans="1:10" s="17" customFormat="1" ht="11.25" customHeight="1" x14ac:dyDescent="0.2">
      <c r="A653" s="80" t="s">
        <v>10</v>
      </c>
      <c r="B653" s="80"/>
      <c r="C653" s="14">
        <f t="shared" si="264"/>
        <v>0</v>
      </c>
      <c r="D653" s="14">
        <v>0</v>
      </c>
      <c r="E653" s="14">
        <v>0</v>
      </c>
      <c r="F653" s="14">
        <v>0</v>
      </c>
      <c r="G653" s="81"/>
      <c r="H653" s="81"/>
      <c r="I653" s="83"/>
      <c r="J653" s="83"/>
    </row>
    <row r="654" spans="1:10" s="17" customFormat="1" ht="11.25" customHeight="1" x14ac:dyDescent="0.2">
      <c r="A654" s="80" t="s">
        <v>11</v>
      </c>
      <c r="B654" s="80"/>
      <c r="C654" s="14">
        <f t="shared" si="264"/>
        <v>0</v>
      </c>
      <c r="D654" s="14">
        <v>0</v>
      </c>
      <c r="E654" s="14">
        <v>0</v>
      </c>
      <c r="F654" s="14">
        <v>0</v>
      </c>
      <c r="G654" s="81"/>
      <c r="H654" s="81"/>
      <c r="I654" s="83"/>
      <c r="J654" s="83"/>
    </row>
    <row r="655" spans="1:10" s="17" customFormat="1" ht="11.25" customHeight="1" x14ac:dyDescent="0.2">
      <c r="A655" s="80" t="s">
        <v>55</v>
      </c>
      <c r="B655" s="80"/>
      <c r="C655" s="14">
        <f t="shared" si="264"/>
        <v>0</v>
      </c>
      <c r="D655" s="14">
        <v>0</v>
      </c>
      <c r="E655" s="14">
        <v>0</v>
      </c>
      <c r="F655" s="14">
        <v>0</v>
      </c>
      <c r="G655" s="81"/>
      <c r="H655" s="81"/>
      <c r="I655" s="83"/>
      <c r="J655" s="83"/>
    </row>
    <row r="656" spans="1:10" s="17" customFormat="1" ht="11.25" customHeight="1" x14ac:dyDescent="0.2">
      <c r="A656" s="80" t="s">
        <v>56</v>
      </c>
      <c r="B656" s="80"/>
      <c r="C656" s="14">
        <f t="shared" si="264"/>
        <v>2268</v>
      </c>
      <c r="D656" s="14">
        <v>741.6</v>
      </c>
      <c r="E656" s="14">
        <v>756</v>
      </c>
      <c r="F656" s="14">
        <v>770.40000000000009</v>
      </c>
      <c r="G656" s="81"/>
      <c r="H656" s="81"/>
      <c r="I656" s="83"/>
      <c r="J656" s="83"/>
    </row>
    <row r="657" spans="1:10" s="17" customFormat="1" ht="22.5" x14ac:dyDescent="0.2">
      <c r="A657" s="73" t="s">
        <v>137</v>
      </c>
      <c r="B657" s="42" t="s">
        <v>138</v>
      </c>
      <c r="C657" s="10"/>
      <c r="D657" s="10"/>
      <c r="E657" s="10"/>
      <c r="F657" s="10"/>
      <c r="G657" s="81" t="s">
        <v>303</v>
      </c>
      <c r="H657" s="81" t="s">
        <v>40</v>
      </c>
      <c r="I657" s="79" t="s">
        <v>263</v>
      </c>
      <c r="J657" s="79" t="s">
        <v>265</v>
      </c>
    </row>
    <row r="658" spans="1:10" s="17" customFormat="1" ht="10.5" customHeight="1" x14ac:dyDescent="0.2">
      <c r="A658" s="80" t="s">
        <v>4</v>
      </c>
      <c r="B658" s="80"/>
      <c r="C658" s="10">
        <f t="shared" ref="C658:F658" si="265">SUM(C659:C664)</f>
        <v>6300</v>
      </c>
      <c r="D658" s="10">
        <f t="shared" si="265"/>
        <v>2000</v>
      </c>
      <c r="E658" s="10">
        <f t="shared" si="265"/>
        <v>2000</v>
      </c>
      <c r="F658" s="10">
        <f t="shared" si="265"/>
        <v>2300</v>
      </c>
      <c r="G658" s="102"/>
      <c r="H658" s="81"/>
      <c r="I658" s="83"/>
      <c r="J658" s="83"/>
    </row>
    <row r="659" spans="1:10" s="17" customFormat="1" ht="10.5" customHeight="1" x14ac:dyDescent="0.2">
      <c r="A659" s="80" t="s">
        <v>5</v>
      </c>
      <c r="B659" s="80"/>
      <c r="C659" s="14">
        <f>D659+E659+F659</f>
        <v>0</v>
      </c>
      <c r="D659" s="14">
        <v>0</v>
      </c>
      <c r="E659" s="14">
        <v>0</v>
      </c>
      <c r="F659" s="14">
        <v>0</v>
      </c>
      <c r="G659" s="102"/>
      <c r="H659" s="81"/>
      <c r="I659" s="83"/>
      <c r="J659" s="83"/>
    </row>
    <row r="660" spans="1:10" s="17" customFormat="1" ht="10.5" customHeight="1" x14ac:dyDescent="0.2">
      <c r="A660" s="80" t="s">
        <v>14</v>
      </c>
      <c r="B660" s="80"/>
      <c r="C660" s="14">
        <f t="shared" ref="C660:C664" si="266">D660+E660+F660</f>
        <v>6300</v>
      </c>
      <c r="D660" s="14">
        <v>2000</v>
      </c>
      <c r="E660" s="14">
        <v>2000</v>
      </c>
      <c r="F660" s="14">
        <v>2300</v>
      </c>
      <c r="G660" s="102"/>
      <c r="H660" s="81"/>
      <c r="I660" s="83"/>
      <c r="J660" s="83"/>
    </row>
    <row r="661" spans="1:10" s="17" customFormat="1" ht="10.5" customHeight="1" x14ac:dyDescent="0.2">
      <c r="A661" s="80" t="s">
        <v>10</v>
      </c>
      <c r="B661" s="80"/>
      <c r="C661" s="14">
        <f t="shared" si="266"/>
        <v>0</v>
      </c>
      <c r="D661" s="14">
        <v>0</v>
      </c>
      <c r="E661" s="14">
        <v>0</v>
      </c>
      <c r="F661" s="14">
        <v>0</v>
      </c>
      <c r="G661" s="102"/>
      <c r="H661" s="81"/>
      <c r="I661" s="83"/>
      <c r="J661" s="83"/>
    </row>
    <row r="662" spans="1:10" s="17" customFormat="1" ht="10.5" customHeight="1" x14ac:dyDescent="0.2">
      <c r="A662" s="80" t="s">
        <v>11</v>
      </c>
      <c r="B662" s="80"/>
      <c r="C662" s="14">
        <f t="shared" si="266"/>
        <v>0</v>
      </c>
      <c r="D662" s="14">
        <v>0</v>
      </c>
      <c r="E662" s="14">
        <v>0</v>
      </c>
      <c r="F662" s="14">
        <v>0</v>
      </c>
      <c r="G662" s="102"/>
      <c r="H662" s="81"/>
      <c r="I662" s="83"/>
      <c r="J662" s="83"/>
    </row>
    <row r="663" spans="1:10" s="17" customFormat="1" ht="10.5" customHeight="1" x14ac:dyDescent="0.2">
      <c r="A663" s="80" t="s">
        <v>55</v>
      </c>
      <c r="B663" s="80"/>
      <c r="C663" s="14">
        <f t="shared" si="266"/>
        <v>0</v>
      </c>
      <c r="D663" s="14">
        <v>0</v>
      </c>
      <c r="E663" s="14">
        <v>0</v>
      </c>
      <c r="F663" s="14">
        <v>0</v>
      </c>
      <c r="G663" s="102"/>
      <c r="H663" s="81"/>
      <c r="I663" s="83"/>
      <c r="J663" s="83"/>
    </row>
    <row r="664" spans="1:10" s="17" customFormat="1" ht="10.5" customHeight="1" x14ac:dyDescent="0.2">
      <c r="A664" s="80" t="s">
        <v>56</v>
      </c>
      <c r="B664" s="80"/>
      <c r="C664" s="14">
        <f t="shared" si="266"/>
        <v>0</v>
      </c>
      <c r="D664" s="14">
        <v>0</v>
      </c>
      <c r="E664" s="14">
        <v>0</v>
      </c>
      <c r="F664" s="14">
        <v>0</v>
      </c>
      <c r="G664" s="102"/>
      <c r="H664" s="81"/>
      <c r="I664" s="83"/>
      <c r="J664" s="83"/>
    </row>
    <row r="665" spans="1:10" s="17" customFormat="1" ht="33.75" customHeight="1" x14ac:dyDescent="0.2">
      <c r="A665" s="73" t="s">
        <v>139</v>
      </c>
      <c r="B665" s="42" t="s">
        <v>140</v>
      </c>
      <c r="C665" s="10"/>
      <c r="D665" s="10"/>
      <c r="E665" s="10"/>
      <c r="F665" s="10"/>
      <c r="G665" s="81" t="s">
        <v>311</v>
      </c>
      <c r="H665" s="81" t="s">
        <v>40</v>
      </c>
      <c r="I665" s="79" t="s">
        <v>264</v>
      </c>
      <c r="J665" s="79" t="s">
        <v>265</v>
      </c>
    </row>
    <row r="666" spans="1:10" s="17" customFormat="1" ht="10.5" customHeight="1" x14ac:dyDescent="0.2">
      <c r="A666" s="80" t="s">
        <v>4</v>
      </c>
      <c r="B666" s="80"/>
      <c r="C666" s="10">
        <f t="shared" ref="C666:F666" si="267">SUM(C667:C672)</f>
        <v>6300</v>
      </c>
      <c r="D666" s="10">
        <f t="shared" si="267"/>
        <v>4000</v>
      </c>
      <c r="E666" s="10">
        <f t="shared" si="267"/>
        <v>1000</v>
      </c>
      <c r="F666" s="10">
        <f t="shared" si="267"/>
        <v>1300</v>
      </c>
      <c r="G666" s="81"/>
      <c r="H666" s="81"/>
      <c r="I666" s="79"/>
      <c r="J666" s="79"/>
    </row>
    <row r="667" spans="1:10" s="17" customFormat="1" ht="10.5" customHeight="1" x14ac:dyDescent="0.2">
      <c r="A667" s="80" t="s">
        <v>5</v>
      </c>
      <c r="B667" s="80"/>
      <c r="C667" s="14">
        <f>D667+E667+F667</f>
        <v>0</v>
      </c>
      <c r="D667" s="14">
        <v>0</v>
      </c>
      <c r="E667" s="14">
        <v>0</v>
      </c>
      <c r="F667" s="14">
        <v>0</v>
      </c>
      <c r="G667" s="81"/>
      <c r="H667" s="81"/>
      <c r="I667" s="79"/>
      <c r="J667" s="79"/>
    </row>
    <row r="668" spans="1:10" s="17" customFormat="1" ht="10.5" customHeight="1" x14ac:dyDescent="0.2">
      <c r="A668" s="80" t="s">
        <v>14</v>
      </c>
      <c r="B668" s="80"/>
      <c r="C668" s="14">
        <f t="shared" ref="C668:C672" si="268">D668+E668+F668</f>
        <v>6300</v>
      </c>
      <c r="D668" s="14">
        <v>4000</v>
      </c>
      <c r="E668" s="14">
        <v>1000</v>
      </c>
      <c r="F668" s="14">
        <v>1300</v>
      </c>
      <c r="G668" s="81"/>
      <c r="H668" s="81"/>
      <c r="I668" s="79"/>
      <c r="J668" s="79"/>
    </row>
    <row r="669" spans="1:10" s="17" customFormat="1" ht="10.5" customHeight="1" x14ac:dyDescent="0.2">
      <c r="A669" s="80" t="s">
        <v>10</v>
      </c>
      <c r="B669" s="80"/>
      <c r="C669" s="14">
        <f t="shared" si="268"/>
        <v>0</v>
      </c>
      <c r="D669" s="14">
        <v>0</v>
      </c>
      <c r="E669" s="14">
        <v>0</v>
      </c>
      <c r="F669" s="14">
        <v>0</v>
      </c>
      <c r="G669" s="81"/>
      <c r="H669" s="81"/>
      <c r="I669" s="79"/>
      <c r="J669" s="79"/>
    </row>
    <row r="670" spans="1:10" s="17" customFormat="1" ht="10.5" customHeight="1" x14ac:dyDescent="0.2">
      <c r="A670" s="80" t="s">
        <v>11</v>
      </c>
      <c r="B670" s="80"/>
      <c r="C670" s="14">
        <f t="shared" si="268"/>
        <v>0</v>
      </c>
      <c r="D670" s="14">
        <v>0</v>
      </c>
      <c r="E670" s="14">
        <v>0</v>
      </c>
      <c r="F670" s="14">
        <v>0</v>
      </c>
      <c r="G670" s="81"/>
      <c r="H670" s="81"/>
      <c r="I670" s="79"/>
      <c r="J670" s="79"/>
    </row>
    <row r="671" spans="1:10" s="17" customFormat="1" ht="10.5" customHeight="1" x14ac:dyDescent="0.2">
      <c r="A671" s="80" t="s">
        <v>55</v>
      </c>
      <c r="B671" s="80"/>
      <c r="C671" s="14">
        <f t="shared" si="268"/>
        <v>0</v>
      </c>
      <c r="D671" s="14">
        <v>0</v>
      </c>
      <c r="E671" s="14">
        <v>0</v>
      </c>
      <c r="F671" s="14">
        <v>0</v>
      </c>
      <c r="G671" s="81"/>
      <c r="H671" s="81"/>
      <c r="I671" s="79"/>
      <c r="J671" s="79"/>
    </row>
    <row r="672" spans="1:10" s="17" customFormat="1" ht="10.5" customHeight="1" x14ac:dyDescent="0.2">
      <c r="A672" s="80" t="s">
        <v>56</v>
      </c>
      <c r="B672" s="80"/>
      <c r="C672" s="14">
        <f t="shared" si="268"/>
        <v>0</v>
      </c>
      <c r="D672" s="14">
        <v>0</v>
      </c>
      <c r="E672" s="14">
        <v>0</v>
      </c>
      <c r="F672" s="14">
        <v>0</v>
      </c>
      <c r="G672" s="81"/>
      <c r="H672" s="81"/>
      <c r="I672" s="79"/>
      <c r="J672" s="79"/>
    </row>
    <row r="673" spans="1:10" s="17" customFormat="1" ht="22.5" customHeight="1" x14ac:dyDescent="0.2">
      <c r="A673" s="73" t="s">
        <v>141</v>
      </c>
      <c r="B673" s="42" t="s">
        <v>142</v>
      </c>
      <c r="C673" s="10"/>
      <c r="D673" s="10"/>
      <c r="E673" s="10"/>
      <c r="F673" s="10"/>
      <c r="G673" s="81" t="s">
        <v>311</v>
      </c>
      <c r="H673" s="81" t="s">
        <v>40</v>
      </c>
      <c r="I673" s="79" t="s">
        <v>268</v>
      </c>
      <c r="J673" s="79" t="s">
        <v>266</v>
      </c>
    </row>
    <row r="674" spans="1:10" s="17" customFormat="1" ht="10.5" customHeight="1" x14ac:dyDescent="0.2">
      <c r="A674" s="80" t="s">
        <v>4</v>
      </c>
      <c r="B674" s="80"/>
      <c r="C674" s="10">
        <f t="shared" ref="C674:F674" si="269">SUM(C675:C680)</f>
        <v>1072.5</v>
      </c>
      <c r="D674" s="10">
        <f t="shared" si="269"/>
        <v>354.5</v>
      </c>
      <c r="E674" s="10">
        <f t="shared" si="269"/>
        <v>357.5</v>
      </c>
      <c r="F674" s="10">
        <f t="shared" si="269"/>
        <v>360.5</v>
      </c>
      <c r="G674" s="81"/>
      <c r="H674" s="81"/>
      <c r="I674" s="83"/>
      <c r="J674" s="83"/>
    </row>
    <row r="675" spans="1:10" s="17" customFormat="1" ht="10.5" customHeight="1" x14ac:dyDescent="0.2">
      <c r="A675" s="80" t="s">
        <v>5</v>
      </c>
      <c r="B675" s="80"/>
      <c r="C675" s="14">
        <f>D675+E675+F675</f>
        <v>0</v>
      </c>
      <c r="D675" s="14">
        <v>0</v>
      </c>
      <c r="E675" s="14">
        <v>0</v>
      </c>
      <c r="F675" s="14">
        <v>0</v>
      </c>
      <c r="G675" s="81"/>
      <c r="H675" s="81"/>
      <c r="I675" s="83"/>
      <c r="J675" s="83"/>
    </row>
    <row r="676" spans="1:10" s="17" customFormat="1" ht="10.5" customHeight="1" x14ac:dyDescent="0.2">
      <c r="A676" s="80" t="s">
        <v>14</v>
      </c>
      <c r="B676" s="80"/>
      <c r="C676" s="14">
        <f t="shared" ref="C676:C680" si="270">D676+E676+F676</f>
        <v>600</v>
      </c>
      <c r="D676" s="14">
        <v>200</v>
      </c>
      <c r="E676" s="14">
        <v>200</v>
      </c>
      <c r="F676" s="14">
        <v>200</v>
      </c>
      <c r="G676" s="81"/>
      <c r="H676" s="81"/>
      <c r="I676" s="83"/>
      <c r="J676" s="83"/>
    </row>
    <row r="677" spans="1:10" s="17" customFormat="1" ht="10.5" customHeight="1" x14ac:dyDescent="0.2">
      <c r="A677" s="80" t="s">
        <v>10</v>
      </c>
      <c r="B677" s="80"/>
      <c r="C677" s="14">
        <f t="shared" si="270"/>
        <v>472.5</v>
      </c>
      <c r="D677" s="14">
        <v>154.5</v>
      </c>
      <c r="E677" s="14">
        <v>157.5</v>
      </c>
      <c r="F677" s="14">
        <v>160.5</v>
      </c>
      <c r="G677" s="81"/>
      <c r="H677" s="81"/>
      <c r="I677" s="83"/>
      <c r="J677" s="83"/>
    </row>
    <row r="678" spans="1:10" s="17" customFormat="1" ht="10.5" customHeight="1" x14ac:dyDescent="0.2">
      <c r="A678" s="80" t="s">
        <v>11</v>
      </c>
      <c r="B678" s="80"/>
      <c r="C678" s="14">
        <f t="shared" si="270"/>
        <v>0</v>
      </c>
      <c r="D678" s="14">
        <v>0</v>
      </c>
      <c r="E678" s="14">
        <v>0</v>
      </c>
      <c r="F678" s="14">
        <v>0</v>
      </c>
      <c r="G678" s="81"/>
      <c r="H678" s="81"/>
      <c r="I678" s="83"/>
      <c r="J678" s="83"/>
    </row>
    <row r="679" spans="1:10" s="17" customFormat="1" ht="10.5" customHeight="1" x14ac:dyDescent="0.2">
      <c r="A679" s="80" t="s">
        <v>55</v>
      </c>
      <c r="B679" s="80"/>
      <c r="C679" s="14">
        <f t="shared" si="270"/>
        <v>0</v>
      </c>
      <c r="D679" s="14">
        <v>0</v>
      </c>
      <c r="E679" s="14">
        <v>0</v>
      </c>
      <c r="F679" s="14">
        <v>0</v>
      </c>
      <c r="G679" s="81"/>
      <c r="H679" s="81"/>
      <c r="I679" s="83"/>
      <c r="J679" s="83"/>
    </row>
    <row r="680" spans="1:10" s="17" customFormat="1" ht="10.5" customHeight="1" x14ac:dyDescent="0.2">
      <c r="A680" s="80" t="s">
        <v>56</v>
      </c>
      <c r="B680" s="80"/>
      <c r="C680" s="14">
        <f t="shared" si="270"/>
        <v>0</v>
      </c>
      <c r="D680" s="14">
        <v>0</v>
      </c>
      <c r="E680" s="14">
        <v>0</v>
      </c>
      <c r="F680" s="14">
        <v>0</v>
      </c>
      <c r="G680" s="81"/>
      <c r="H680" s="81"/>
      <c r="I680" s="83"/>
      <c r="J680" s="83"/>
    </row>
    <row r="681" spans="1:10" s="17" customFormat="1" ht="37.5" customHeight="1" x14ac:dyDescent="0.2">
      <c r="A681" s="72"/>
      <c r="B681" s="28" t="s">
        <v>143</v>
      </c>
      <c r="C681" s="10"/>
      <c r="D681" s="10"/>
      <c r="E681" s="10"/>
      <c r="F681" s="10"/>
      <c r="G681" s="81"/>
      <c r="H681" s="73" t="s">
        <v>16</v>
      </c>
      <c r="I681" s="73" t="s">
        <v>16</v>
      </c>
      <c r="J681" s="73" t="s">
        <v>278</v>
      </c>
    </row>
    <row r="682" spans="1:10" s="17" customFormat="1" ht="33.75" x14ac:dyDescent="0.2">
      <c r="A682" s="73" t="s">
        <v>232</v>
      </c>
      <c r="B682" s="42" t="s">
        <v>233</v>
      </c>
      <c r="C682" s="10"/>
      <c r="D682" s="10"/>
      <c r="E682" s="10"/>
      <c r="F682" s="10"/>
      <c r="G682" s="81" t="s">
        <v>311</v>
      </c>
      <c r="H682" s="81" t="s">
        <v>40</v>
      </c>
      <c r="I682" s="79" t="s">
        <v>264</v>
      </c>
      <c r="J682" s="79" t="s">
        <v>264</v>
      </c>
    </row>
    <row r="683" spans="1:10" s="17" customFormat="1" ht="10.5" customHeight="1" x14ac:dyDescent="0.2">
      <c r="A683" s="80" t="s">
        <v>4</v>
      </c>
      <c r="B683" s="80"/>
      <c r="C683" s="10">
        <f t="shared" ref="C683:F683" si="271">SUM(C684:C689)</f>
        <v>6600</v>
      </c>
      <c r="D683" s="10">
        <f t="shared" si="271"/>
        <v>2000</v>
      </c>
      <c r="E683" s="10">
        <f t="shared" si="271"/>
        <v>2200</v>
      </c>
      <c r="F683" s="10">
        <f t="shared" si="271"/>
        <v>2400</v>
      </c>
      <c r="G683" s="81"/>
      <c r="H683" s="81"/>
      <c r="I683" s="83"/>
      <c r="J683" s="83"/>
    </row>
    <row r="684" spans="1:10" s="17" customFormat="1" ht="10.5" customHeight="1" x14ac:dyDescent="0.2">
      <c r="A684" s="80" t="s">
        <v>5</v>
      </c>
      <c r="B684" s="80"/>
      <c r="C684" s="14">
        <f>D684+E684+F684</f>
        <v>0</v>
      </c>
      <c r="D684" s="14">
        <v>0</v>
      </c>
      <c r="E684" s="14">
        <v>0</v>
      </c>
      <c r="F684" s="14">
        <v>0</v>
      </c>
      <c r="G684" s="81"/>
      <c r="H684" s="81"/>
      <c r="I684" s="83"/>
      <c r="J684" s="83"/>
    </row>
    <row r="685" spans="1:10" s="17" customFormat="1" ht="10.5" customHeight="1" x14ac:dyDescent="0.2">
      <c r="A685" s="80" t="s">
        <v>14</v>
      </c>
      <c r="B685" s="80"/>
      <c r="C685" s="14">
        <f t="shared" ref="C685:C689" si="272">D685+E685+F685</f>
        <v>6600</v>
      </c>
      <c r="D685" s="14">
        <v>2000</v>
      </c>
      <c r="E685" s="14">
        <v>2200</v>
      </c>
      <c r="F685" s="14">
        <v>2400</v>
      </c>
      <c r="G685" s="81"/>
      <c r="H685" s="81"/>
      <c r="I685" s="83"/>
      <c r="J685" s="83"/>
    </row>
    <row r="686" spans="1:10" s="17" customFormat="1" ht="10.5" customHeight="1" x14ac:dyDescent="0.2">
      <c r="A686" s="80" t="s">
        <v>10</v>
      </c>
      <c r="B686" s="80"/>
      <c r="C686" s="14">
        <f t="shared" si="272"/>
        <v>0</v>
      </c>
      <c r="D686" s="14">
        <v>0</v>
      </c>
      <c r="E686" s="14">
        <v>0</v>
      </c>
      <c r="F686" s="14">
        <v>0</v>
      </c>
      <c r="G686" s="81"/>
      <c r="H686" s="81"/>
      <c r="I686" s="83"/>
      <c r="J686" s="83"/>
    </row>
    <row r="687" spans="1:10" s="17" customFormat="1" ht="10.5" customHeight="1" x14ac:dyDescent="0.2">
      <c r="A687" s="80" t="s">
        <v>11</v>
      </c>
      <c r="B687" s="80"/>
      <c r="C687" s="14">
        <f t="shared" si="272"/>
        <v>0</v>
      </c>
      <c r="D687" s="14">
        <v>0</v>
      </c>
      <c r="E687" s="14">
        <v>0</v>
      </c>
      <c r="F687" s="14">
        <v>0</v>
      </c>
      <c r="G687" s="81"/>
      <c r="H687" s="81"/>
      <c r="I687" s="83"/>
      <c r="J687" s="83"/>
    </row>
    <row r="688" spans="1:10" s="17" customFormat="1" ht="10.5" customHeight="1" x14ac:dyDescent="0.2">
      <c r="A688" s="80" t="s">
        <v>55</v>
      </c>
      <c r="B688" s="80"/>
      <c r="C688" s="14">
        <f t="shared" si="272"/>
        <v>0</v>
      </c>
      <c r="D688" s="14">
        <v>0</v>
      </c>
      <c r="E688" s="14">
        <v>0</v>
      </c>
      <c r="F688" s="14">
        <v>0</v>
      </c>
      <c r="G688" s="81"/>
      <c r="H688" s="81"/>
      <c r="I688" s="83"/>
      <c r="J688" s="83"/>
    </row>
    <row r="689" spans="1:10" s="17" customFormat="1" ht="10.5" customHeight="1" x14ac:dyDescent="0.2">
      <c r="A689" s="80" t="s">
        <v>56</v>
      </c>
      <c r="B689" s="80"/>
      <c r="C689" s="14">
        <f t="shared" si="272"/>
        <v>0</v>
      </c>
      <c r="D689" s="14">
        <v>0</v>
      </c>
      <c r="E689" s="14">
        <v>0</v>
      </c>
      <c r="F689" s="14">
        <v>0</v>
      </c>
      <c r="G689" s="81"/>
      <c r="H689" s="81"/>
      <c r="I689" s="83"/>
      <c r="J689" s="83"/>
    </row>
    <row r="690" spans="1:10" s="17" customFormat="1" ht="11.25" customHeight="1" x14ac:dyDescent="0.2">
      <c r="A690" s="53" t="s">
        <v>41</v>
      </c>
      <c r="B690" s="92" t="s">
        <v>42</v>
      </c>
      <c r="C690" s="92"/>
      <c r="D690" s="92"/>
      <c r="E690" s="92"/>
      <c r="F690" s="92"/>
      <c r="G690" s="92"/>
      <c r="H690" s="92"/>
      <c r="I690" s="92"/>
      <c r="J690" s="92"/>
    </row>
    <row r="691" spans="1:10" s="17" customFormat="1" ht="11.25" customHeight="1" x14ac:dyDescent="0.2">
      <c r="A691" s="80" t="s">
        <v>4</v>
      </c>
      <c r="B691" s="80"/>
      <c r="C691" s="10">
        <f>SUM(C692:C697)</f>
        <v>508536.89</v>
      </c>
      <c r="D691" s="10">
        <f t="shared" ref="D691:F691" si="273">SUM(D692:D697)</f>
        <v>172062.43000000002</v>
      </c>
      <c r="E691" s="10">
        <f t="shared" si="273"/>
        <v>168065.2</v>
      </c>
      <c r="F691" s="10">
        <f t="shared" si="273"/>
        <v>168409.26</v>
      </c>
      <c r="G691" s="84"/>
      <c r="H691" s="84"/>
      <c r="I691" s="84"/>
      <c r="J691" s="84"/>
    </row>
    <row r="692" spans="1:10" s="17" customFormat="1" ht="11.25" customHeight="1" x14ac:dyDescent="0.2">
      <c r="A692" s="80" t="s">
        <v>5</v>
      </c>
      <c r="B692" s="80"/>
      <c r="C692" s="10">
        <f>D692+E692+F692</f>
        <v>0</v>
      </c>
      <c r="D692" s="10">
        <f t="shared" ref="D692:F697" si="274">D700+D712+D728+D736</f>
        <v>0</v>
      </c>
      <c r="E692" s="10">
        <f t="shared" si="274"/>
        <v>0</v>
      </c>
      <c r="F692" s="10">
        <f t="shared" si="274"/>
        <v>0</v>
      </c>
      <c r="G692" s="84"/>
      <c r="H692" s="84"/>
      <c r="I692" s="84"/>
      <c r="J692" s="84"/>
    </row>
    <row r="693" spans="1:10" s="17" customFormat="1" ht="11.25" customHeight="1" x14ac:dyDescent="0.2">
      <c r="A693" s="80" t="s">
        <v>14</v>
      </c>
      <c r="B693" s="80"/>
      <c r="C693" s="10">
        <f t="shared" ref="C693:C697" si="275">D693+E693+F693</f>
        <v>508536.89</v>
      </c>
      <c r="D693" s="10">
        <f t="shared" si="274"/>
        <v>172062.43000000002</v>
      </c>
      <c r="E693" s="10">
        <f t="shared" si="274"/>
        <v>168065.2</v>
      </c>
      <c r="F693" s="10">
        <f t="shared" si="274"/>
        <v>168409.26</v>
      </c>
      <c r="G693" s="84"/>
      <c r="H693" s="84"/>
      <c r="I693" s="84"/>
      <c r="J693" s="84"/>
    </row>
    <row r="694" spans="1:10" s="17" customFormat="1" ht="11.25" customHeight="1" x14ac:dyDescent="0.2">
      <c r="A694" s="80" t="s">
        <v>10</v>
      </c>
      <c r="B694" s="80"/>
      <c r="C694" s="10">
        <f t="shared" si="275"/>
        <v>0</v>
      </c>
      <c r="D694" s="10">
        <f t="shared" si="274"/>
        <v>0</v>
      </c>
      <c r="E694" s="10">
        <f t="shared" si="274"/>
        <v>0</v>
      </c>
      <c r="F694" s="10">
        <f t="shared" si="274"/>
        <v>0</v>
      </c>
      <c r="G694" s="84"/>
      <c r="H694" s="84"/>
      <c r="I694" s="84"/>
      <c r="J694" s="84"/>
    </row>
    <row r="695" spans="1:10" s="17" customFormat="1" ht="11.25" customHeight="1" x14ac:dyDescent="0.2">
      <c r="A695" s="80" t="s">
        <v>11</v>
      </c>
      <c r="B695" s="80"/>
      <c r="C695" s="10">
        <f t="shared" si="275"/>
        <v>0</v>
      </c>
      <c r="D695" s="10">
        <f t="shared" si="274"/>
        <v>0</v>
      </c>
      <c r="E695" s="10">
        <f t="shared" si="274"/>
        <v>0</v>
      </c>
      <c r="F695" s="10">
        <f t="shared" si="274"/>
        <v>0</v>
      </c>
      <c r="G695" s="84"/>
      <c r="H695" s="84"/>
      <c r="I695" s="84"/>
      <c r="J695" s="84"/>
    </row>
    <row r="696" spans="1:10" s="17" customFormat="1" ht="11.25" customHeight="1" x14ac:dyDescent="0.2">
      <c r="A696" s="80" t="s">
        <v>55</v>
      </c>
      <c r="B696" s="80"/>
      <c r="C696" s="10">
        <f t="shared" si="275"/>
        <v>0</v>
      </c>
      <c r="D696" s="10">
        <f t="shared" si="274"/>
        <v>0</v>
      </c>
      <c r="E696" s="10">
        <f t="shared" si="274"/>
        <v>0</v>
      </c>
      <c r="F696" s="10">
        <f t="shared" si="274"/>
        <v>0</v>
      </c>
      <c r="G696" s="84"/>
      <c r="H696" s="84"/>
      <c r="I696" s="84"/>
      <c r="J696" s="84"/>
    </row>
    <row r="697" spans="1:10" s="17" customFormat="1" ht="11.25" customHeight="1" x14ac:dyDescent="0.2">
      <c r="A697" s="80" t="s">
        <v>56</v>
      </c>
      <c r="B697" s="80"/>
      <c r="C697" s="10">
        <f t="shared" si="275"/>
        <v>0</v>
      </c>
      <c r="D697" s="10">
        <f t="shared" si="274"/>
        <v>0</v>
      </c>
      <c r="E697" s="10">
        <f t="shared" si="274"/>
        <v>0</v>
      </c>
      <c r="F697" s="10">
        <f t="shared" si="274"/>
        <v>0</v>
      </c>
      <c r="G697" s="84"/>
      <c r="H697" s="84"/>
      <c r="I697" s="84"/>
      <c r="J697" s="84"/>
    </row>
    <row r="698" spans="1:10" s="17" customFormat="1" ht="28.5" customHeight="1" x14ac:dyDescent="0.2">
      <c r="A698" s="73" t="s">
        <v>144</v>
      </c>
      <c r="B698" s="26" t="s">
        <v>43</v>
      </c>
      <c r="C698" s="10"/>
      <c r="D698" s="10"/>
      <c r="E698" s="10"/>
      <c r="F698" s="10"/>
      <c r="G698" s="81" t="s">
        <v>160</v>
      </c>
      <c r="H698" s="81" t="s">
        <v>44</v>
      </c>
      <c r="I698" s="79" t="s">
        <v>272</v>
      </c>
      <c r="J698" s="79" t="s">
        <v>262</v>
      </c>
    </row>
    <row r="699" spans="1:10" s="17" customFormat="1" ht="11.25" customHeight="1" x14ac:dyDescent="0.2">
      <c r="A699" s="80" t="s">
        <v>4</v>
      </c>
      <c r="B699" s="80"/>
      <c r="C699" s="10">
        <f>SUM(C700:C705)</f>
        <v>438307.25</v>
      </c>
      <c r="D699" s="10">
        <f t="shared" ref="D699:F699" si="276">SUM(D700:D705)</f>
        <v>145714.39000000001</v>
      </c>
      <c r="E699" s="10">
        <f t="shared" si="276"/>
        <v>146124.4</v>
      </c>
      <c r="F699" s="10">
        <f t="shared" si="276"/>
        <v>146468.46</v>
      </c>
      <c r="G699" s="81"/>
      <c r="H699" s="81"/>
      <c r="I699" s="79"/>
      <c r="J699" s="79"/>
    </row>
    <row r="700" spans="1:10" s="17" customFormat="1" ht="11.25" customHeight="1" x14ac:dyDescent="0.2">
      <c r="A700" s="80" t="s">
        <v>5</v>
      </c>
      <c r="B700" s="80"/>
      <c r="C700" s="10">
        <f>D700+E700+F700</f>
        <v>0</v>
      </c>
      <c r="D700" s="10">
        <v>0</v>
      </c>
      <c r="E700" s="10">
        <v>0</v>
      </c>
      <c r="F700" s="10">
        <v>0</v>
      </c>
      <c r="G700" s="81"/>
      <c r="H700" s="81"/>
      <c r="I700" s="79"/>
      <c r="J700" s="79"/>
    </row>
    <row r="701" spans="1:10" s="17" customFormat="1" ht="11.25" customHeight="1" x14ac:dyDescent="0.2">
      <c r="A701" s="80" t="s">
        <v>14</v>
      </c>
      <c r="B701" s="80"/>
      <c r="C701" s="10">
        <f t="shared" ref="C701:C705" si="277">D701+E701+F701</f>
        <v>438307.25</v>
      </c>
      <c r="D701" s="10">
        <v>145714.39000000001</v>
      </c>
      <c r="E701" s="10">
        <v>146124.4</v>
      </c>
      <c r="F701" s="10">
        <v>146468.46</v>
      </c>
      <c r="G701" s="81"/>
      <c r="H701" s="81"/>
      <c r="I701" s="79"/>
      <c r="J701" s="79"/>
    </row>
    <row r="702" spans="1:10" s="17" customFormat="1" ht="11.25" customHeight="1" x14ac:dyDescent="0.2">
      <c r="A702" s="80" t="s">
        <v>10</v>
      </c>
      <c r="B702" s="80"/>
      <c r="C702" s="10">
        <f t="shared" si="277"/>
        <v>0</v>
      </c>
      <c r="D702" s="10">
        <v>0</v>
      </c>
      <c r="E702" s="10">
        <v>0</v>
      </c>
      <c r="F702" s="10">
        <v>0</v>
      </c>
      <c r="G702" s="81"/>
      <c r="H702" s="81"/>
      <c r="I702" s="79"/>
      <c r="J702" s="79"/>
    </row>
    <row r="703" spans="1:10" s="17" customFormat="1" ht="11.25" customHeight="1" x14ac:dyDescent="0.2">
      <c r="A703" s="80" t="s">
        <v>11</v>
      </c>
      <c r="B703" s="80"/>
      <c r="C703" s="10">
        <f t="shared" si="277"/>
        <v>0</v>
      </c>
      <c r="D703" s="10">
        <v>0</v>
      </c>
      <c r="E703" s="10">
        <v>0</v>
      </c>
      <c r="F703" s="10">
        <v>0</v>
      </c>
      <c r="G703" s="81"/>
      <c r="H703" s="81"/>
      <c r="I703" s="79"/>
      <c r="J703" s="79"/>
    </row>
    <row r="704" spans="1:10" s="17" customFormat="1" ht="11.25" customHeight="1" x14ac:dyDescent="0.2">
      <c r="A704" s="80" t="s">
        <v>55</v>
      </c>
      <c r="B704" s="80"/>
      <c r="C704" s="10">
        <f t="shared" si="277"/>
        <v>0</v>
      </c>
      <c r="D704" s="10">
        <v>0</v>
      </c>
      <c r="E704" s="10">
        <v>0</v>
      </c>
      <c r="F704" s="10">
        <v>0</v>
      </c>
      <c r="G704" s="81"/>
      <c r="H704" s="81"/>
      <c r="I704" s="79"/>
      <c r="J704" s="79"/>
    </row>
    <row r="705" spans="1:10" s="17" customFormat="1" ht="11.25" customHeight="1" x14ac:dyDescent="0.2">
      <c r="A705" s="80" t="s">
        <v>56</v>
      </c>
      <c r="B705" s="80"/>
      <c r="C705" s="10">
        <f t="shared" si="277"/>
        <v>0</v>
      </c>
      <c r="D705" s="10">
        <v>0</v>
      </c>
      <c r="E705" s="10">
        <v>0</v>
      </c>
      <c r="F705" s="10">
        <v>0</v>
      </c>
      <c r="G705" s="81"/>
      <c r="H705" s="81"/>
      <c r="I705" s="79"/>
      <c r="J705" s="79"/>
    </row>
    <row r="706" spans="1:10" s="17" customFormat="1" ht="67.5" x14ac:dyDescent="0.2">
      <c r="A706" s="72"/>
      <c r="B706" s="72" t="s">
        <v>255</v>
      </c>
      <c r="C706" s="10"/>
      <c r="D706" s="10"/>
      <c r="E706" s="10"/>
      <c r="F706" s="10"/>
      <c r="G706" s="81"/>
      <c r="H706" s="73" t="s">
        <v>16</v>
      </c>
      <c r="I706" s="73" t="s">
        <v>16</v>
      </c>
      <c r="J706" s="73" t="s">
        <v>280</v>
      </c>
    </row>
    <row r="707" spans="1:10" s="17" customFormat="1" ht="67.5" x14ac:dyDescent="0.2">
      <c r="A707" s="72"/>
      <c r="B707" s="72" t="s">
        <v>256</v>
      </c>
      <c r="C707" s="10"/>
      <c r="D707" s="10"/>
      <c r="E707" s="10"/>
      <c r="F707" s="10"/>
      <c r="G707" s="81"/>
      <c r="H707" s="73" t="s">
        <v>16</v>
      </c>
      <c r="I707" s="73" t="s">
        <v>16</v>
      </c>
      <c r="J707" s="73" t="s">
        <v>279</v>
      </c>
    </row>
    <row r="708" spans="1:10" s="17" customFormat="1" ht="66" customHeight="1" x14ac:dyDescent="0.2">
      <c r="A708" s="72"/>
      <c r="B708" s="72" t="s">
        <v>257</v>
      </c>
      <c r="C708" s="10"/>
      <c r="D708" s="10"/>
      <c r="E708" s="10"/>
      <c r="F708" s="10"/>
      <c r="G708" s="81"/>
      <c r="H708" s="73" t="s">
        <v>16</v>
      </c>
      <c r="I708" s="73" t="s">
        <v>16</v>
      </c>
      <c r="J708" s="73" t="s">
        <v>278</v>
      </c>
    </row>
    <row r="709" spans="1:10" s="17" customFormat="1" ht="64.5" customHeight="1" x14ac:dyDescent="0.2">
      <c r="A709" s="72"/>
      <c r="B709" s="72" t="s">
        <v>258</v>
      </c>
      <c r="C709" s="10"/>
      <c r="D709" s="10"/>
      <c r="E709" s="10"/>
      <c r="F709" s="10"/>
      <c r="G709" s="81"/>
      <c r="H709" s="73" t="s">
        <v>16</v>
      </c>
      <c r="I709" s="73" t="s">
        <v>16</v>
      </c>
      <c r="J709" s="73" t="s">
        <v>277</v>
      </c>
    </row>
    <row r="710" spans="1:10" s="17" customFormat="1" ht="22.5" x14ac:dyDescent="0.2">
      <c r="A710" s="73" t="s">
        <v>145</v>
      </c>
      <c r="B710" s="26" t="s">
        <v>200</v>
      </c>
      <c r="C710" s="10"/>
      <c r="D710" s="10"/>
      <c r="E710" s="10"/>
      <c r="F710" s="10"/>
      <c r="G710" s="81" t="s">
        <v>160</v>
      </c>
      <c r="H710" s="81" t="s">
        <v>45</v>
      </c>
      <c r="I710" s="79" t="s">
        <v>282</v>
      </c>
      <c r="J710" s="79" t="s">
        <v>283</v>
      </c>
    </row>
    <row r="711" spans="1:10" s="17" customFormat="1" ht="11.25" customHeight="1" x14ac:dyDescent="0.2">
      <c r="A711" s="80" t="s">
        <v>4</v>
      </c>
      <c r="B711" s="80"/>
      <c r="C711" s="10">
        <f>SUM(C712:C717)</f>
        <v>4407.84</v>
      </c>
      <c r="D711" s="10">
        <f t="shared" ref="D711:F711" si="278">SUM(D712:D717)</f>
        <v>4407.84</v>
      </c>
      <c r="E711" s="10">
        <f t="shared" si="278"/>
        <v>0</v>
      </c>
      <c r="F711" s="10">
        <f t="shared" si="278"/>
        <v>0</v>
      </c>
      <c r="G711" s="81"/>
      <c r="H711" s="81"/>
      <c r="I711" s="79"/>
      <c r="J711" s="79"/>
    </row>
    <row r="712" spans="1:10" s="17" customFormat="1" ht="11.25" customHeight="1" x14ac:dyDescent="0.2">
      <c r="A712" s="80" t="s">
        <v>5</v>
      </c>
      <c r="B712" s="80"/>
      <c r="C712" s="10">
        <f>D712+E712+F712</f>
        <v>0</v>
      </c>
      <c r="D712" s="10">
        <f>D720</f>
        <v>0</v>
      </c>
      <c r="E712" s="10">
        <f t="shared" ref="E712:F712" si="279">E720</f>
        <v>0</v>
      </c>
      <c r="F712" s="10">
        <f t="shared" si="279"/>
        <v>0</v>
      </c>
      <c r="G712" s="81"/>
      <c r="H712" s="81"/>
      <c r="I712" s="79"/>
      <c r="J712" s="79"/>
    </row>
    <row r="713" spans="1:10" s="17" customFormat="1" ht="11.25" customHeight="1" x14ac:dyDescent="0.2">
      <c r="A713" s="80" t="s">
        <v>14</v>
      </c>
      <c r="B713" s="80"/>
      <c r="C713" s="10">
        <f t="shared" ref="C713:C717" si="280">D713+E713+F713</f>
        <v>4407.84</v>
      </c>
      <c r="D713" s="10">
        <f t="shared" ref="D713:F713" si="281">D721</f>
        <v>4407.84</v>
      </c>
      <c r="E713" s="10">
        <f t="shared" si="281"/>
        <v>0</v>
      </c>
      <c r="F713" s="10">
        <f t="shared" si="281"/>
        <v>0</v>
      </c>
      <c r="G713" s="81"/>
      <c r="H713" s="81"/>
      <c r="I713" s="79"/>
      <c r="J713" s="79"/>
    </row>
    <row r="714" spans="1:10" s="17" customFormat="1" ht="11.25" customHeight="1" x14ac:dyDescent="0.2">
      <c r="A714" s="80" t="s">
        <v>10</v>
      </c>
      <c r="B714" s="80"/>
      <c r="C714" s="10">
        <f t="shared" si="280"/>
        <v>0</v>
      </c>
      <c r="D714" s="10">
        <f t="shared" ref="D714:F714" si="282">D722</f>
        <v>0</v>
      </c>
      <c r="E714" s="10">
        <f t="shared" si="282"/>
        <v>0</v>
      </c>
      <c r="F714" s="10">
        <f t="shared" si="282"/>
        <v>0</v>
      </c>
      <c r="G714" s="81"/>
      <c r="H714" s="81"/>
      <c r="I714" s="79"/>
      <c r="J714" s="79"/>
    </row>
    <row r="715" spans="1:10" s="17" customFormat="1" ht="11.25" customHeight="1" x14ac:dyDescent="0.2">
      <c r="A715" s="80" t="s">
        <v>11</v>
      </c>
      <c r="B715" s="80"/>
      <c r="C715" s="10">
        <f t="shared" si="280"/>
        <v>0</v>
      </c>
      <c r="D715" s="10">
        <f t="shared" ref="D715:F715" si="283">D723</f>
        <v>0</v>
      </c>
      <c r="E715" s="10">
        <f t="shared" si="283"/>
        <v>0</v>
      </c>
      <c r="F715" s="10">
        <f t="shared" si="283"/>
        <v>0</v>
      </c>
      <c r="G715" s="81"/>
      <c r="H715" s="81"/>
      <c r="I715" s="79"/>
      <c r="J715" s="79"/>
    </row>
    <row r="716" spans="1:10" s="17" customFormat="1" ht="11.25" customHeight="1" x14ac:dyDescent="0.2">
      <c r="A716" s="80" t="s">
        <v>55</v>
      </c>
      <c r="B716" s="80"/>
      <c r="C716" s="10">
        <f t="shared" si="280"/>
        <v>0</v>
      </c>
      <c r="D716" s="10">
        <f t="shared" ref="D716:F716" si="284">D724</f>
        <v>0</v>
      </c>
      <c r="E716" s="10">
        <f t="shared" si="284"/>
        <v>0</v>
      </c>
      <c r="F716" s="10">
        <f t="shared" si="284"/>
        <v>0</v>
      </c>
      <c r="G716" s="81"/>
      <c r="H716" s="81"/>
      <c r="I716" s="79"/>
      <c r="J716" s="79"/>
    </row>
    <row r="717" spans="1:10" s="17" customFormat="1" ht="11.25" customHeight="1" x14ac:dyDescent="0.2">
      <c r="A717" s="80" t="s">
        <v>56</v>
      </c>
      <c r="B717" s="80"/>
      <c r="C717" s="10">
        <f t="shared" si="280"/>
        <v>0</v>
      </c>
      <c r="D717" s="10">
        <f t="shared" ref="D717:F717" si="285">D725</f>
        <v>0</v>
      </c>
      <c r="E717" s="10">
        <f t="shared" si="285"/>
        <v>0</v>
      </c>
      <c r="F717" s="10">
        <f t="shared" si="285"/>
        <v>0</v>
      </c>
      <c r="G717" s="81"/>
      <c r="H717" s="81"/>
      <c r="I717" s="79"/>
      <c r="J717" s="79"/>
    </row>
    <row r="718" spans="1:10" s="17" customFormat="1" ht="22.5" x14ac:dyDescent="0.2">
      <c r="A718" s="73" t="s">
        <v>146</v>
      </c>
      <c r="B718" s="42" t="s">
        <v>318</v>
      </c>
      <c r="C718" s="10"/>
      <c r="D718" s="10"/>
      <c r="E718" s="10"/>
      <c r="F718" s="10"/>
      <c r="G718" s="81" t="s">
        <v>160</v>
      </c>
      <c r="H718" s="81" t="s">
        <v>46</v>
      </c>
      <c r="I718" s="79" t="s">
        <v>282</v>
      </c>
      <c r="J718" s="79" t="s">
        <v>283</v>
      </c>
    </row>
    <row r="719" spans="1:10" s="17" customFormat="1" ht="11.25" customHeight="1" x14ac:dyDescent="0.2">
      <c r="A719" s="80" t="s">
        <v>4</v>
      </c>
      <c r="B719" s="80"/>
      <c r="C719" s="10">
        <f>SUM(C720:C725)</f>
        <v>4407.84</v>
      </c>
      <c r="D719" s="10">
        <f t="shared" ref="D719:F719" si="286">SUM(D720:D725)</f>
        <v>4407.84</v>
      </c>
      <c r="E719" s="10">
        <f t="shared" si="286"/>
        <v>0</v>
      </c>
      <c r="F719" s="10">
        <f t="shared" si="286"/>
        <v>0</v>
      </c>
      <c r="G719" s="81"/>
      <c r="H719" s="81"/>
      <c r="I719" s="79"/>
      <c r="J719" s="79"/>
    </row>
    <row r="720" spans="1:10" s="17" customFormat="1" ht="11.25" customHeight="1" x14ac:dyDescent="0.2">
      <c r="A720" s="80" t="s">
        <v>5</v>
      </c>
      <c r="B720" s="80"/>
      <c r="C720" s="14">
        <f>D720+E720+F720</f>
        <v>0</v>
      </c>
      <c r="D720" s="14">
        <v>0</v>
      </c>
      <c r="E720" s="14">
        <v>0</v>
      </c>
      <c r="F720" s="14">
        <v>0</v>
      </c>
      <c r="G720" s="81"/>
      <c r="H720" s="81"/>
      <c r="I720" s="79"/>
      <c r="J720" s="79"/>
    </row>
    <row r="721" spans="1:10" s="17" customFormat="1" ht="11.25" customHeight="1" x14ac:dyDescent="0.2">
      <c r="A721" s="80" t="s">
        <v>14</v>
      </c>
      <c r="B721" s="80"/>
      <c r="C721" s="14">
        <f t="shared" ref="C721:C725" si="287">D721+E721+F721</f>
        <v>4407.84</v>
      </c>
      <c r="D721" s="14">
        <v>4407.84</v>
      </c>
      <c r="E721" s="14">
        <v>0</v>
      </c>
      <c r="F721" s="14">
        <v>0</v>
      </c>
      <c r="G721" s="81"/>
      <c r="H721" s="81"/>
      <c r="I721" s="79"/>
      <c r="J721" s="79"/>
    </row>
    <row r="722" spans="1:10" s="17" customFormat="1" ht="11.25" customHeight="1" x14ac:dyDescent="0.2">
      <c r="A722" s="80" t="s">
        <v>10</v>
      </c>
      <c r="B722" s="80"/>
      <c r="C722" s="14">
        <f t="shared" si="287"/>
        <v>0</v>
      </c>
      <c r="D722" s="14">
        <v>0</v>
      </c>
      <c r="E722" s="14">
        <v>0</v>
      </c>
      <c r="F722" s="14">
        <v>0</v>
      </c>
      <c r="G722" s="81"/>
      <c r="H722" s="81"/>
      <c r="I722" s="79"/>
      <c r="J722" s="79"/>
    </row>
    <row r="723" spans="1:10" s="17" customFormat="1" ht="11.25" customHeight="1" x14ac:dyDescent="0.2">
      <c r="A723" s="80" t="s">
        <v>11</v>
      </c>
      <c r="B723" s="80"/>
      <c r="C723" s="14">
        <f t="shared" si="287"/>
        <v>0</v>
      </c>
      <c r="D723" s="14">
        <v>0</v>
      </c>
      <c r="E723" s="14">
        <v>0</v>
      </c>
      <c r="F723" s="14">
        <v>0</v>
      </c>
      <c r="G723" s="81"/>
      <c r="H723" s="81"/>
      <c r="I723" s="79"/>
      <c r="J723" s="79"/>
    </row>
    <row r="724" spans="1:10" s="17" customFormat="1" ht="11.25" customHeight="1" x14ac:dyDescent="0.2">
      <c r="A724" s="80" t="s">
        <v>55</v>
      </c>
      <c r="B724" s="80"/>
      <c r="C724" s="14">
        <f t="shared" si="287"/>
        <v>0</v>
      </c>
      <c r="D724" s="14">
        <v>0</v>
      </c>
      <c r="E724" s="14">
        <v>0</v>
      </c>
      <c r="F724" s="14">
        <v>0</v>
      </c>
      <c r="G724" s="81"/>
      <c r="H724" s="81"/>
      <c r="I724" s="79"/>
      <c r="J724" s="79"/>
    </row>
    <row r="725" spans="1:10" s="17" customFormat="1" ht="11.25" customHeight="1" x14ac:dyDescent="0.2">
      <c r="A725" s="80" t="s">
        <v>56</v>
      </c>
      <c r="B725" s="80"/>
      <c r="C725" s="14">
        <f t="shared" si="287"/>
        <v>0</v>
      </c>
      <c r="D725" s="14">
        <v>0</v>
      </c>
      <c r="E725" s="14">
        <v>0</v>
      </c>
      <c r="F725" s="14">
        <v>0</v>
      </c>
      <c r="G725" s="81"/>
      <c r="H725" s="81"/>
      <c r="I725" s="79"/>
      <c r="J725" s="79"/>
    </row>
    <row r="726" spans="1:10" s="17" customFormat="1" ht="45" x14ac:dyDescent="0.2">
      <c r="A726" s="73" t="s">
        <v>147</v>
      </c>
      <c r="B726" s="26" t="s">
        <v>149</v>
      </c>
      <c r="C726" s="10"/>
      <c r="D726" s="10"/>
      <c r="E726" s="10"/>
      <c r="F726" s="10"/>
      <c r="G726" s="81" t="s">
        <v>159</v>
      </c>
      <c r="H726" s="81" t="s">
        <v>47</v>
      </c>
      <c r="I726" s="79" t="s">
        <v>272</v>
      </c>
      <c r="J726" s="79" t="s">
        <v>262</v>
      </c>
    </row>
    <row r="727" spans="1:10" s="17" customFormat="1" ht="10.5" customHeight="1" x14ac:dyDescent="0.2">
      <c r="A727" s="86" t="s">
        <v>4</v>
      </c>
      <c r="B727" s="86"/>
      <c r="C727" s="10">
        <f>SUM(C728:C733)</f>
        <v>9367.5</v>
      </c>
      <c r="D727" s="10">
        <f t="shared" ref="D727:F727" si="288">SUM(D728:D733)</f>
        <v>3122.0999999999995</v>
      </c>
      <c r="E727" s="10">
        <f t="shared" si="288"/>
        <v>3122.7</v>
      </c>
      <c r="F727" s="10">
        <f t="shared" si="288"/>
        <v>3122.7</v>
      </c>
      <c r="G727" s="81"/>
      <c r="H727" s="81"/>
      <c r="I727" s="79"/>
      <c r="J727" s="79"/>
    </row>
    <row r="728" spans="1:10" s="17" customFormat="1" ht="10.5" customHeight="1" x14ac:dyDescent="0.2">
      <c r="A728" s="86" t="s">
        <v>5</v>
      </c>
      <c r="B728" s="86"/>
      <c r="C728" s="10">
        <f>D728+E728+F728</f>
        <v>0</v>
      </c>
      <c r="D728" s="10">
        <v>0</v>
      </c>
      <c r="E728" s="10">
        <v>0</v>
      </c>
      <c r="F728" s="10">
        <v>0</v>
      </c>
      <c r="G728" s="81"/>
      <c r="H728" s="81"/>
      <c r="I728" s="79"/>
      <c r="J728" s="79"/>
    </row>
    <row r="729" spans="1:10" s="17" customFormat="1" ht="10.5" customHeight="1" x14ac:dyDescent="0.2">
      <c r="A729" s="86" t="s">
        <v>14</v>
      </c>
      <c r="B729" s="86"/>
      <c r="C729" s="10">
        <f t="shared" ref="C729:C733" si="289">D729+E729+F729</f>
        <v>9367.5</v>
      </c>
      <c r="D729" s="10">
        <v>3122.0999999999995</v>
      </c>
      <c r="E729" s="10">
        <v>3122.7</v>
      </c>
      <c r="F729" s="10">
        <v>3122.7</v>
      </c>
      <c r="G729" s="81"/>
      <c r="H729" s="81"/>
      <c r="I729" s="79"/>
      <c r="J729" s="79"/>
    </row>
    <row r="730" spans="1:10" s="17" customFormat="1" ht="10.5" customHeight="1" x14ac:dyDescent="0.2">
      <c r="A730" s="86" t="s">
        <v>10</v>
      </c>
      <c r="B730" s="86"/>
      <c r="C730" s="10">
        <f t="shared" si="289"/>
        <v>0</v>
      </c>
      <c r="D730" s="10">
        <v>0</v>
      </c>
      <c r="E730" s="10">
        <v>0</v>
      </c>
      <c r="F730" s="10">
        <v>0</v>
      </c>
      <c r="G730" s="81"/>
      <c r="H730" s="81"/>
      <c r="I730" s="79"/>
      <c r="J730" s="79"/>
    </row>
    <row r="731" spans="1:10" s="17" customFormat="1" ht="10.5" customHeight="1" x14ac:dyDescent="0.2">
      <c r="A731" s="86" t="s">
        <v>11</v>
      </c>
      <c r="B731" s="86"/>
      <c r="C731" s="10">
        <f t="shared" si="289"/>
        <v>0</v>
      </c>
      <c r="D731" s="10">
        <v>0</v>
      </c>
      <c r="E731" s="10">
        <v>0</v>
      </c>
      <c r="F731" s="10">
        <v>0</v>
      </c>
      <c r="G731" s="81"/>
      <c r="H731" s="81"/>
      <c r="I731" s="79"/>
      <c r="J731" s="79"/>
    </row>
    <row r="732" spans="1:10" s="17" customFormat="1" ht="10.5" customHeight="1" x14ac:dyDescent="0.2">
      <c r="A732" s="86" t="s">
        <v>55</v>
      </c>
      <c r="B732" s="86"/>
      <c r="C732" s="10">
        <f t="shared" si="289"/>
        <v>0</v>
      </c>
      <c r="D732" s="10">
        <v>0</v>
      </c>
      <c r="E732" s="10">
        <v>0</v>
      </c>
      <c r="F732" s="10">
        <v>0</v>
      </c>
      <c r="G732" s="81"/>
      <c r="H732" s="81"/>
      <c r="I732" s="79"/>
      <c r="J732" s="79"/>
    </row>
    <row r="733" spans="1:10" s="17" customFormat="1" ht="10.5" customHeight="1" x14ac:dyDescent="0.2">
      <c r="A733" s="86" t="s">
        <v>56</v>
      </c>
      <c r="B733" s="86"/>
      <c r="C733" s="10">
        <f t="shared" si="289"/>
        <v>0</v>
      </c>
      <c r="D733" s="10">
        <v>0</v>
      </c>
      <c r="E733" s="10">
        <v>0</v>
      </c>
      <c r="F733" s="10">
        <v>0</v>
      </c>
      <c r="G733" s="81"/>
      <c r="H733" s="81"/>
      <c r="I733" s="79"/>
      <c r="J733" s="79"/>
    </row>
    <row r="734" spans="1:10" s="17" customFormat="1" ht="21" customHeight="1" x14ac:dyDescent="0.2">
      <c r="A734" s="73" t="s">
        <v>148</v>
      </c>
      <c r="B734" s="26" t="s">
        <v>253</v>
      </c>
      <c r="C734" s="10"/>
      <c r="D734" s="10"/>
      <c r="E734" s="10"/>
      <c r="F734" s="10"/>
      <c r="G734" s="81" t="s">
        <v>160</v>
      </c>
      <c r="H734" s="81" t="s">
        <v>48</v>
      </c>
      <c r="I734" s="79" t="s">
        <v>272</v>
      </c>
      <c r="J734" s="79" t="s">
        <v>262</v>
      </c>
    </row>
    <row r="735" spans="1:10" s="17" customFormat="1" ht="9.75" customHeight="1" x14ac:dyDescent="0.2">
      <c r="A735" s="86" t="s">
        <v>4</v>
      </c>
      <c r="B735" s="86"/>
      <c r="C735" s="10">
        <f>SUM(C736:C741)</f>
        <v>56454.299999999996</v>
      </c>
      <c r="D735" s="10">
        <f t="shared" ref="D735:F735" si="290">SUM(D736:D741)</f>
        <v>18818.099999999999</v>
      </c>
      <c r="E735" s="10">
        <f t="shared" si="290"/>
        <v>18818.099999999999</v>
      </c>
      <c r="F735" s="10">
        <f t="shared" si="290"/>
        <v>18818.099999999999</v>
      </c>
      <c r="G735" s="81"/>
      <c r="H735" s="81"/>
      <c r="I735" s="79"/>
      <c r="J735" s="79"/>
    </row>
    <row r="736" spans="1:10" s="17" customFormat="1" ht="9.75" customHeight="1" x14ac:dyDescent="0.2">
      <c r="A736" s="86" t="s">
        <v>5</v>
      </c>
      <c r="B736" s="86"/>
      <c r="C736" s="14">
        <f>D736+E736+F736</f>
        <v>0</v>
      </c>
      <c r="D736" s="14">
        <v>0</v>
      </c>
      <c r="E736" s="14">
        <v>0</v>
      </c>
      <c r="F736" s="14">
        <v>0</v>
      </c>
      <c r="G736" s="81"/>
      <c r="H736" s="81"/>
      <c r="I736" s="79"/>
      <c r="J736" s="79"/>
    </row>
    <row r="737" spans="1:11" s="17" customFormat="1" ht="9.75" customHeight="1" x14ac:dyDescent="0.2">
      <c r="A737" s="86" t="s">
        <v>14</v>
      </c>
      <c r="B737" s="86"/>
      <c r="C737" s="14">
        <f t="shared" ref="C737:C741" si="291">D737+E737+F737</f>
        <v>56454.299999999996</v>
      </c>
      <c r="D737" s="14">
        <v>18818.099999999999</v>
      </c>
      <c r="E737" s="14">
        <v>18818.099999999999</v>
      </c>
      <c r="F737" s="14">
        <v>18818.099999999999</v>
      </c>
      <c r="G737" s="81"/>
      <c r="H737" s="81"/>
      <c r="I737" s="79"/>
      <c r="J737" s="79"/>
    </row>
    <row r="738" spans="1:11" s="17" customFormat="1" ht="9.75" customHeight="1" x14ac:dyDescent="0.2">
      <c r="A738" s="86" t="s">
        <v>10</v>
      </c>
      <c r="B738" s="86"/>
      <c r="C738" s="14">
        <f t="shared" si="291"/>
        <v>0</v>
      </c>
      <c r="D738" s="14">
        <v>0</v>
      </c>
      <c r="E738" s="14">
        <v>0</v>
      </c>
      <c r="F738" s="14">
        <v>0</v>
      </c>
      <c r="G738" s="81"/>
      <c r="H738" s="81"/>
      <c r="I738" s="79"/>
      <c r="J738" s="79"/>
    </row>
    <row r="739" spans="1:11" s="17" customFormat="1" ht="9.75" customHeight="1" x14ac:dyDescent="0.2">
      <c r="A739" s="86" t="s">
        <v>11</v>
      </c>
      <c r="B739" s="86"/>
      <c r="C739" s="14">
        <f t="shared" si="291"/>
        <v>0</v>
      </c>
      <c r="D739" s="14">
        <v>0</v>
      </c>
      <c r="E739" s="14">
        <v>0</v>
      </c>
      <c r="F739" s="14">
        <v>0</v>
      </c>
      <c r="G739" s="81"/>
      <c r="H739" s="81"/>
      <c r="I739" s="79"/>
      <c r="J739" s="79"/>
    </row>
    <row r="740" spans="1:11" s="17" customFormat="1" ht="9.75" customHeight="1" x14ac:dyDescent="0.2">
      <c r="A740" s="86" t="s">
        <v>55</v>
      </c>
      <c r="B740" s="86"/>
      <c r="C740" s="14">
        <f t="shared" si="291"/>
        <v>0</v>
      </c>
      <c r="D740" s="14">
        <v>0</v>
      </c>
      <c r="E740" s="14">
        <v>0</v>
      </c>
      <c r="F740" s="14">
        <v>0</v>
      </c>
      <c r="G740" s="81"/>
      <c r="H740" s="81"/>
      <c r="I740" s="79"/>
      <c r="J740" s="79"/>
    </row>
    <row r="741" spans="1:11" s="17" customFormat="1" ht="9.75" customHeight="1" x14ac:dyDescent="0.2">
      <c r="A741" s="86" t="s">
        <v>56</v>
      </c>
      <c r="B741" s="86"/>
      <c r="C741" s="14">
        <f t="shared" si="291"/>
        <v>0</v>
      </c>
      <c r="D741" s="14">
        <v>0</v>
      </c>
      <c r="E741" s="14">
        <v>0</v>
      </c>
      <c r="F741" s="14">
        <v>0</v>
      </c>
      <c r="G741" s="81"/>
      <c r="H741" s="81"/>
      <c r="I741" s="79"/>
      <c r="J741" s="79"/>
    </row>
    <row r="742" spans="1:11" s="17" customFormat="1" ht="10.5" customHeight="1" x14ac:dyDescent="0.2">
      <c r="A742" s="53" t="s">
        <v>49</v>
      </c>
      <c r="B742" s="92" t="s">
        <v>252</v>
      </c>
      <c r="C742" s="92"/>
      <c r="D742" s="92"/>
      <c r="E742" s="92"/>
      <c r="F742" s="92"/>
      <c r="G742" s="92"/>
      <c r="H742" s="92"/>
      <c r="I742" s="92"/>
      <c r="J742" s="92"/>
    </row>
    <row r="743" spans="1:11" s="17" customFormat="1" ht="9.75" customHeight="1" x14ac:dyDescent="0.2">
      <c r="A743" s="86" t="s">
        <v>4</v>
      </c>
      <c r="B743" s="86"/>
      <c r="C743" s="10">
        <f>SUM(C744:C749)</f>
        <v>146674.99</v>
      </c>
      <c r="D743" s="10">
        <f t="shared" ref="D743:F743" si="292">SUM(D744:D749)</f>
        <v>49353.39</v>
      </c>
      <c r="E743" s="10">
        <f t="shared" si="292"/>
        <v>48660.800000000003</v>
      </c>
      <c r="F743" s="10">
        <f t="shared" si="292"/>
        <v>48660.800000000003</v>
      </c>
      <c r="G743" s="84"/>
      <c r="H743" s="84"/>
      <c r="I743" s="84"/>
      <c r="J743" s="84"/>
      <c r="K743" s="16"/>
    </row>
    <row r="744" spans="1:11" s="17" customFormat="1" ht="9.75" customHeight="1" x14ac:dyDescent="0.2">
      <c r="A744" s="86" t="s">
        <v>5</v>
      </c>
      <c r="B744" s="86"/>
      <c r="C744" s="14">
        <f t="shared" ref="C744:F749" si="293">C752+C778</f>
        <v>0</v>
      </c>
      <c r="D744" s="14">
        <f t="shared" si="293"/>
        <v>0</v>
      </c>
      <c r="E744" s="14">
        <f t="shared" si="293"/>
        <v>0</v>
      </c>
      <c r="F744" s="14">
        <f t="shared" si="293"/>
        <v>0</v>
      </c>
      <c r="G744" s="84"/>
      <c r="H744" s="84"/>
      <c r="I744" s="84"/>
      <c r="J744" s="84"/>
      <c r="K744" s="16"/>
    </row>
    <row r="745" spans="1:11" s="17" customFormat="1" ht="9.75" customHeight="1" x14ac:dyDescent="0.2">
      <c r="A745" s="86" t="s">
        <v>14</v>
      </c>
      <c r="B745" s="86"/>
      <c r="C745" s="14">
        <f t="shared" si="293"/>
        <v>146674.99</v>
      </c>
      <c r="D745" s="14">
        <f t="shared" si="293"/>
        <v>49353.39</v>
      </c>
      <c r="E745" s="14">
        <f t="shared" si="293"/>
        <v>48660.800000000003</v>
      </c>
      <c r="F745" s="14">
        <f t="shared" si="293"/>
        <v>48660.800000000003</v>
      </c>
      <c r="G745" s="84"/>
      <c r="H745" s="84"/>
      <c r="I745" s="84"/>
      <c r="J745" s="84"/>
      <c r="K745" s="16"/>
    </row>
    <row r="746" spans="1:11" s="17" customFormat="1" ht="9.75" customHeight="1" x14ac:dyDescent="0.2">
      <c r="A746" s="86" t="s">
        <v>10</v>
      </c>
      <c r="B746" s="86"/>
      <c r="C746" s="14">
        <f t="shared" si="293"/>
        <v>0</v>
      </c>
      <c r="D746" s="14">
        <f t="shared" si="293"/>
        <v>0</v>
      </c>
      <c r="E746" s="14">
        <f t="shared" si="293"/>
        <v>0</v>
      </c>
      <c r="F746" s="14">
        <f t="shared" si="293"/>
        <v>0</v>
      </c>
      <c r="G746" s="84"/>
      <c r="H746" s="84"/>
      <c r="I746" s="84"/>
      <c r="J746" s="84"/>
      <c r="K746" s="16"/>
    </row>
    <row r="747" spans="1:11" s="17" customFormat="1" ht="9.75" customHeight="1" x14ac:dyDescent="0.2">
      <c r="A747" s="86" t="s">
        <v>11</v>
      </c>
      <c r="B747" s="86"/>
      <c r="C747" s="14">
        <f t="shared" si="293"/>
        <v>0</v>
      </c>
      <c r="D747" s="14">
        <f t="shared" si="293"/>
        <v>0</v>
      </c>
      <c r="E747" s="14">
        <f t="shared" si="293"/>
        <v>0</v>
      </c>
      <c r="F747" s="14">
        <f t="shared" si="293"/>
        <v>0</v>
      </c>
      <c r="G747" s="84"/>
      <c r="H747" s="84"/>
      <c r="I747" s="84"/>
      <c r="J747" s="84"/>
      <c r="K747" s="16"/>
    </row>
    <row r="748" spans="1:11" s="17" customFormat="1" ht="9.75" customHeight="1" x14ac:dyDescent="0.2">
      <c r="A748" s="86" t="s">
        <v>55</v>
      </c>
      <c r="B748" s="86"/>
      <c r="C748" s="14">
        <f t="shared" si="293"/>
        <v>0</v>
      </c>
      <c r="D748" s="14">
        <f t="shared" si="293"/>
        <v>0</v>
      </c>
      <c r="E748" s="14">
        <f t="shared" si="293"/>
        <v>0</v>
      </c>
      <c r="F748" s="14">
        <f t="shared" si="293"/>
        <v>0</v>
      </c>
      <c r="G748" s="84"/>
      <c r="H748" s="84"/>
      <c r="I748" s="84"/>
      <c r="J748" s="84"/>
      <c r="K748" s="16"/>
    </row>
    <row r="749" spans="1:11" s="17" customFormat="1" ht="9.75" customHeight="1" x14ac:dyDescent="0.2">
      <c r="A749" s="86" t="s">
        <v>56</v>
      </c>
      <c r="B749" s="86"/>
      <c r="C749" s="14">
        <f t="shared" si="293"/>
        <v>0</v>
      </c>
      <c r="D749" s="14">
        <f t="shared" si="293"/>
        <v>0</v>
      </c>
      <c r="E749" s="14">
        <f t="shared" si="293"/>
        <v>0</v>
      </c>
      <c r="F749" s="14">
        <f t="shared" si="293"/>
        <v>0</v>
      </c>
      <c r="G749" s="84"/>
      <c r="H749" s="84"/>
      <c r="I749" s="84"/>
      <c r="J749" s="84"/>
      <c r="K749" s="16"/>
    </row>
    <row r="750" spans="1:11" s="17" customFormat="1" ht="34.5" customHeight="1" x14ac:dyDescent="0.2">
      <c r="A750" s="73" t="s">
        <v>153</v>
      </c>
      <c r="B750" s="26" t="s">
        <v>51</v>
      </c>
      <c r="C750" s="10"/>
      <c r="D750" s="10"/>
      <c r="E750" s="10"/>
      <c r="F750" s="10"/>
      <c r="G750" s="81" t="s">
        <v>314</v>
      </c>
      <c r="H750" s="81" t="s">
        <v>204</v>
      </c>
      <c r="I750" s="79" t="s">
        <v>272</v>
      </c>
      <c r="J750" s="79" t="s">
        <v>262</v>
      </c>
      <c r="K750" s="16"/>
    </row>
    <row r="751" spans="1:11" s="17" customFormat="1" ht="12" customHeight="1" x14ac:dyDescent="0.2">
      <c r="A751" s="86" t="s">
        <v>4</v>
      </c>
      <c r="B751" s="86"/>
      <c r="C751" s="10">
        <f>SUM(C752:C757)</f>
        <v>137674.99</v>
      </c>
      <c r="D751" s="10">
        <f t="shared" ref="D751:F751" si="294">SUM(D752:D757)</f>
        <v>46353.39</v>
      </c>
      <c r="E751" s="10">
        <f t="shared" si="294"/>
        <v>45660.800000000003</v>
      </c>
      <c r="F751" s="10">
        <f t="shared" si="294"/>
        <v>45660.800000000003</v>
      </c>
      <c r="G751" s="81"/>
      <c r="H751" s="81"/>
      <c r="I751" s="83"/>
      <c r="J751" s="83"/>
      <c r="K751" s="16"/>
    </row>
    <row r="752" spans="1:11" s="17" customFormat="1" ht="12" customHeight="1" x14ac:dyDescent="0.2">
      <c r="A752" s="86" t="s">
        <v>5</v>
      </c>
      <c r="B752" s="86"/>
      <c r="C752" s="14">
        <f t="shared" ref="C752:F757" si="295">C762+C770</f>
        <v>0</v>
      </c>
      <c r="D752" s="14">
        <f t="shared" si="295"/>
        <v>0</v>
      </c>
      <c r="E752" s="14">
        <f t="shared" si="295"/>
        <v>0</v>
      </c>
      <c r="F752" s="14">
        <f t="shared" si="295"/>
        <v>0</v>
      </c>
      <c r="G752" s="81"/>
      <c r="H752" s="81"/>
      <c r="I752" s="83"/>
      <c r="J752" s="83"/>
      <c r="K752" s="16"/>
    </row>
    <row r="753" spans="1:11" s="17" customFormat="1" ht="12" customHeight="1" x14ac:dyDescent="0.2">
      <c r="A753" s="86" t="s">
        <v>14</v>
      </c>
      <c r="B753" s="86"/>
      <c r="C753" s="14">
        <f t="shared" si="295"/>
        <v>137674.99</v>
      </c>
      <c r="D753" s="14">
        <f t="shared" si="295"/>
        <v>46353.39</v>
      </c>
      <c r="E753" s="14">
        <f t="shared" si="295"/>
        <v>45660.800000000003</v>
      </c>
      <c r="F753" s="14">
        <f t="shared" si="295"/>
        <v>45660.800000000003</v>
      </c>
      <c r="G753" s="81"/>
      <c r="H753" s="81"/>
      <c r="I753" s="83"/>
      <c r="J753" s="83"/>
      <c r="K753" s="16"/>
    </row>
    <row r="754" spans="1:11" s="17" customFormat="1" ht="12" customHeight="1" x14ac:dyDescent="0.2">
      <c r="A754" s="86" t="s">
        <v>10</v>
      </c>
      <c r="B754" s="86"/>
      <c r="C754" s="14">
        <f t="shared" si="295"/>
        <v>0</v>
      </c>
      <c r="D754" s="14">
        <f t="shared" si="295"/>
        <v>0</v>
      </c>
      <c r="E754" s="14">
        <f t="shared" si="295"/>
        <v>0</v>
      </c>
      <c r="F754" s="14">
        <f t="shared" si="295"/>
        <v>0</v>
      </c>
      <c r="G754" s="81"/>
      <c r="H754" s="81"/>
      <c r="I754" s="83"/>
      <c r="J754" s="83"/>
      <c r="K754" s="16"/>
    </row>
    <row r="755" spans="1:11" s="17" customFormat="1" ht="12" customHeight="1" x14ac:dyDescent="0.2">
      <c r="A755" s="86" t="s">
        <v>11</v>
      </c>
      <c r="B755" s="86"/>
      <c r="C755" s="14">
        <f t="shared" si="295"/>
        <v>0</v>
      </c>
      <c r="D755" s="14">
        <f t="shared" si="295"/>
        <v>0</v>
      </c>
      <c r="E755" s="14">
        <f t="shared" si="295"/>
        <v>0</v>
      </c>
      <c r="F755" s="14">
        <f t="shared" si="295"/>
        <v>0</v>
      </c>
      <c r="G755" s="81"/>
      <c r="H755" s="81"/>
      <c r="I755" s="83"/>
      <c r="J755" s="83"/>
      <c r="K755" s="16"/>
    </row>
    <row r="756" spans="1:11" s="17" customFormat="1" ht="12" customHeight="1" x14ac:dyDescent="0.2">
      <c r="A756" s="86" t="s">
        <v>55</v>
      </c>
      <c r="B756" s="86"/>
      <c r="C756" s="14">
        <f t="shared" si="295"/>
        <v>0</v>
      </c>
      <c r="D756" s="14">
        <f t="shared" si="295"/>
        <v>0</v>
      </c>
      <c r="E756" s="14">
        <f t="shared" si="295"/>
        <v>0</v>
      </c>
      <c r="F756" s="14">
        <f t="shared" si="295"/>
        <v>0</v>
      </c>
      <c r="G756" s="81"/>
      <c r="H756" s="81"/>
      <c r="I756" s="83"/>
      <c r="J756" s="83"/>
      <c r="K756" s="16"/>
    </row>
    <row r="757" spans="1:11" s="17" customFormat="1" ht="12" customHeight="1" x14ac:dyDescent="0.2">
      <c r="A757" s="86" t="s">
        <v>56</v>
      </c>
      <c r="B757" s="86"/>
      <c r="C757" s="14">
        <f t="shared" si="295"/>
        <v>0</v>
      </c>
      <c r="D757" s="14">
        <f t="shared" si="295"/>
        <v>0</v>
      </c>
      <c r="E757" s="14">
        <f t="shared" si="295"/>
        <v>0</v>
      </c>
      <c r="F757" s="14">
        <f t="shared" si="295"/>
        <v>0</v>
      </c>
      <c r="G757" s="81"/>
      <c r="H757" s="81"/>
      <c r="I757" s="83"/>
      <c r="J757" s="83"/>
      <c r="K757" s="16"/>
    </row>
    <row r="758" spans="1:11" s="17" customFormat="1" ht="67.5" customHeight="1" x14ac:dyDescent="0.2">
      <c r="A758" s="80" t="s">
        <v>251</v>
      </c>
      <c r="B758" s="80"/>
      <c r="C758" s="80"/>
      <c r="D758" s="72"/>
      <c r="E758" s="72"/>
      <c r="F758" s="72"/>
      <c r="G758" s="74" t="s">
        <v>304</v>
      </c>
      <c r="H758" s="73" t="s">
        <v>16</v>
      </c>
      <c r="I758" s="73" t="s">
        <v>16</v>
      </c>
      <c r="J758" s="73" t="s">
        <v>276</v>
      </c>
      <c r="K758" s="16"/>
    </row>
    <row r="759" spans="1:11" s="17" customFormat="1" ht="61.5" customHeight="1" x14ac:dyDescent="0.2">
      <c r="A759" s="80" t="s">
        <v>250</v>
      </c>
      <c r="B759" s="80"/>
      <c r="C759" s="80"/>
      <c r="D759" s="72"/>
      <c r="E759" s="72"/>
      <c r="F759" s="72"/>
      <c r="G759" s="74" t="s">
        <v>305</v>
      </c>
      <c r="H759" s="73" t="s">
        <v>16</v>
      </c>
      <c r="I759" s="73" t="s">
        <v>16</v>
      </c>
      <c r="J759" s="73" t="s">
        <v>275</v>
      </c>
      <c r="K759" s="16"/>
    </row>
    <row r="760" spans="1:11" s="17" customFormat="1" ht="36.75" customHeight="1" x14ac:dyDescent="0.2">
      <c r="A760" s="73" t="s">
        <v>150</v>
      </c>
      <c r="B760" s="42" t="s">
        <v>151</v>
      </c>
      <c r="C760" s="10"/>
      <c r="D760" s="10"/>
      <c r="E760" s="10"/>
      <c r="F760" s="10"/>
      <c r="G760" s="81" t="s">
        <v>314</v>
      </c>
      <c r="H760" s="81" t="s">
        <v>52</v>
      </c>
      <c r="I760" s="79" t="s">
        <v>272</v>
      </c>
      <c r="J760" s="79" t="s">
        <v>262</v>
      </c>
      <c r="K760" s="16"/>
    </row>
    <row r="761" spans="1:11" s="17" customFormat="1" ht="12" customHeight="1" x14ac:dyDescent="0.2">
      <c r="A761" s="86" t="s">
        <v>4</v>
      </c>
      <c r="B761" s="86"/>
      <c r="C761" s="10">
        <f>SUM(C762:C767)</f>
        <v>121656</v>
      </c>
      <c r="D761" s="10">
        <f t="shared" ref="D761:F761" si="296">SUM(D762:D767)</f>
        <v>40552</v>
      </c>
      <c r="E761" s="10">
        <f t="shared" si="296"/>
        <v>40552</v>
      </c>
      <c r="F761" s="10">
        <f t="shared" si="296"/>
        <v>40552</v>
      </c>
      <c r="G761" s="81"/>
      <c r="H761" s="81"/>
      <c r="I761" s="83"/>
      <c r="J761" s="83"/>
      <c r="K761" s="16"/>
    </row>
    <row r="762" spans="1:11" s="17" customFormat="1" ht="12" customHeight="1" x14ac:dyDescent="0.2">
      <c r="A762" s="86" t="s">
        <v>5</v>
      </c>
      <c r="B762" s="86"/>
      <c r="C762" s="14">
        <f>D762+E762+F762</f>
        <v>0</v>
      </c>
      <c r="D762" s="14">
        <v>0</v>
      </c>
      <c r="E762" s="14">
        <v>0</v>
      </c>
      <c r="F762" s="14">
        <v>0</v>
      </c>
      <c r="G762" s="81"/>
      <c r="H762" s="81"/>
      <c r="I762" s="83"/>
      <c r="J762" s="83"/>
      <c r="K762" s="16"/>
    </row>
    <row r="763" spans="1:11" s="17" customFormat="1" ht="12" customHeight="1" x14ac:dyDescent="0.2">
      <c r="A763" s="86" t="s">
        <v>14</v>
      </c>
      <c r="B763" s="86"/>
      <c r="C763" s="14">
        <f t="shared" ref="C763:C767" si="297">D763+E763+F763</f>
        <v>121656</v>
      </c>
      <c r="D763" s="14">
        <v>40552</v>
      </c>
      <c r="E763" s="14">
        <v>40552</v>
      </c>
      <c r="F763" s="14">
        <v>40552</v>
      </c>
      <c r="G763" s="81"/>
      <c r="H763" s="81"/>
      <c r="I763" s="83"/>
      <c r="J763" s="83"/>
      <c r="K763" s="16"/>
    </row>
    <row r="764" spans="1:11" s="17" customFormat="1" ht="12" customHeight="1" x14ac:dyDescent="0.2">
      <c r="A764" s="86" t="s">
        <v>10</v>
      </c>
      <c r="B764" s="86"/>
      <c r="C764" s="14">
        <f t="shared" si="297"/>
        <v>0</v>
      </c>
      <c r="D764" s="14">
        <v>0</v>
      </c>
      <c r="E764" s="14">
        <v>0</v>
      </c>
      <c r="F764" s="14">
        <v>0</v>
      </c>
      <c r="G764" s="81"/>
      <c r="H764" s="81"/>
      <c r="I764" s="83"/>
      <c r="J764" s="83"/>
      <c r="K764" s="16"/>
    </row>
    <row r="765" spans="1:11" s="17" customFormat="1" ht="12" customHeight="1" x14ac:dyDescent="0.2">
      <c r="A765" s="86" t="s">
        <v>11</v>
      </c>
      <c r="B765" s="86"/>
      <c r="C765" s="14">
        <f t="shared" si="297"/>
        <v>0</v>
      </c>
      <c r="D765" s="14">
        <v>0</v>
      </c>
      <c r="E765" s="14">
        <v>0</v>
      </c>
      <c r="F765" s="14">
        <v>0</v>
      </c>
      <c r="G765" s="81"/>
      <c r="H765" s="81"/>
      <c r="I765" s="83"/>
      <c r="J765" s="83"/>
      <c r="K765" s="16"/>
    </row>
    <row r="766" spans="1:11" s="17" customFormat="1" ht="12" customHeight="1" x14ac:dyDescent="0.2">
      <c r="A766" s="86" t="s">
        <v>55</v>
      </c>
      <c r="B766" s="86"/>
      <c r="C766" s="14">
        <f t="shared" si="297"/>
        <v>0</v>
      </c>
      <c r="D766" s="14">
        <v>0</v>
      </c>
      <c r="E766" s="14">
        <v>0</v>
      </c>
      <c r="F766" s="14">
        <v>0</v>
      </c>
      <c r="G766" s="81"/>
      <c r="H766" s="81"/>
      <c r="I766" s="83"/>
      <c r="J766" s="83"/>
      <c r="K766" s="16"/>
    </row>
    <row r="767" spans="1:11" s="17" customFormat="1" ht="12" customHeight="1" x14ac:dyDescent="0.2">
      <c r="A767" s="86" t="s">
        <v>56</v>
      </c>
      <c r="B767" s="86"/>
      <c r="C767" s="14">
        <f t="shared" si="297"/>
        <v>0</v>
      </c>
      <c r="D767" s="14">
        <v>0</v>
      </c>
      <c r="E767" s="14">
        <v>0</v>
      </c>
      <c r="F767" s="14">
        <v>0</v>
      </c>
      <c r="G767" s="81"/>
      <c r="H767" s="81"/>
      <c r="I767" s="83"/>
      <c r="J767" s="83"/>
      <c r="K767" s="16"/>
    </row>
    <row r="768" spans="1:11" s="17" customFormat="1" ht="22.5" customHeight="1" x14ac:dyDescent="0.2">
      <c r="A768" s="73" t="s">
        <v>152</v>
      </c>
      <c r="B768" s="42" t="s">
        <v>161</v>
      </c>
      <c r="C768" s="10"/>
      <c r="D768" s="10"/>
      <c r="E768" s="10"/>
      <c r="F768" s="10"/>
      <c r="G768" s="81" t="s">
        <v>313</v>
      </c>
      <c r="H768" s="81" t="s">
        <v>162</v>
      </c>
      <c r="I768" s="79" t="s">
        <v>273</v>
      </c>
      <c r="J768" s="79" t="s">
        <v>262</v>
      </c>
      <c r="K768" s="16"/>
    </row>
    <row r="769" spans="1:11" s="17" customFormat="1" ht="9.75" customHeight="1" x14ac:dyDescent="0.2">
      <c r="A769" s="86" t="s">
        <v>4</v>
      </c>
      <c r="B769" s="86"/>
      <c r="C769" s="10">
        <f>SUM(C770:C775)</f>
        <v>16018.990000000002</v>
      </c>
      <c r="D769" s="10">
        <f t="shared" ref="D769:F769" si="298">SUM(D770:D775)</f>
        <v>5801.39</v>
      </c>
      <c r="E769" s="10">
        <f t="shared" si="298"/>
        <v>5108.8</v>
      </c>
      <c r="F769" s="10">
        <f t="shared" si="298"/>
        <v>5108.8</v>
      </c>
      <c r="G769" s="81"/>
      <c r="H769" s="81"/>
      <c r="I769" s="83"/>
      <c r="J769" s="83"/>
      <c r="K769" s="16"/>
    </row>
    <row r="770" spans="1:11" s="17" customFormat="1" ht="9.75" customHeight="1" x14ac:dyDescent="0.2">
      <c r="A770" s="86" t="s">
        <v>5</v>
      </c>
      <c r="B770" s="86"/>
      <c r="C770" s="29">
        <f>D770+E770+F770</f>
        <v>0</v>
      </c>
      <c r="D770" s="29">
        <v>0</v>
      </c>
      <c r="E770" s="29">
        <v>0</v>
      </c>
      <c r="F770" s="29">
        <v>0</v>
      </c>
      <c r="G770" s="81"/>
      <c r="H770" s="81"/>
      <c r="I770" s="83"/>
      <c r="J770" s="83"/>
      <c r="K770" s="16"/>
    </row>
    <row r="771" spans="1:11" s="17" customFormat="1" ht="9.75" customHeight="1" x14ac:dyDescent="0.2">
      <c r="A771" s="86" t="s">
        <v>14</v>
      </c>
      <c r="B771" s="86"/>
      <c r="C771" s="29">
        <f t="shared" ref="C771:C775" si="299">D771+E771+F771</f>
        <v>16018.990000000002</v>
      </c>
      <c r="D771" s="29">
        <v>5801.39</v>
      </c>
      <c r="E771" s="29">
        <v>5108.8</v>
      </c>
      <c r="F771" s="29">
        <v>5108.8</v>
      </c>
      <c r="G771" s="81"/>
      <c r="H771" s="81"/>
      <c r="I771" s="83"/>
      <c r="J771" s="83"/>
      <c r="K771" s="16"/>
    </row>
    <row r="772" spans="1:11" s="17" customFormat="1" ht="9.75" customHeight="1" x14ac:dyDescent="0.2">
      <c r="A772" s="86" t="s">
        <v>10</v>
      </c>
      <c r="B772" s="86"/>
      <c r="C772" s="29">
        <f t="shared" si="299"/>
        <v>0</v>
      </c>
      <c r="D772" s="29">
        <v>0</v>
      </c>
      <c r="E772" s="29">
        <v>0</v>
      </c>
      <c r="F772" s="29">
        <v>0</v>
      </c>
      <c r="G772" s="81"/>
      <c r="H772" s="81"/>
      <c r="I772" s="83"/>
      <c r="J772" s="83"/>
      <c r="K772" s="16"/>
    </row>
    <row r="773" spans="1:11" s="17" customFormat="1" ht="9.75" customHeight="1" x14ac:dyDescent="0.2">
      <c r="A773" s="86" t="s">
        <v>11</v>
      </c>
      <c r="B773" s="86"/>
      <c r="C773" s="29">
        <f t="shared" si="299"/>
        <v>0</v>
      </c>
      <c r="D773" s="29">
        <v>0</v>
      </c>
      <c r="E773" s="29">
        <v>0</v>
      </c>
      <c r="F773" s="29">
        <v>0</v>
      </c>
      <c r="G773" s="81"/>
      <c r="H773" s="81"/>
      <c r="I773" s="83"/>
      <c r="J773" s="83"/>
      <c r="K773" s="16"/>
    </row>
    <row r="774" spans="1:11" s="17" customFormat="1" ht="9.75" customHeight="1" x14ac:dyDescent="0.2">
      <c r="A774" s="86" t="s">
        <v>55</v>
      </c>
      <c r="B774" s="86"/>
      <c r="C774" s="29">
        <f t="shared" si="299"/>
        <v>0</v>
      </c>
      <c r="D774" s="29">
        <v>0</v>
      </c>
      <c r="E774" s="29">
        <v>0</v>
      </c>
      <c r="F774" s="29">
        <v>0</v>
      </c>
      <c r="G774" s="81"/>
      <c r="H774" s="81"/>
      <c r="I774" s="83"/>
      <c r="J774" s="83"/>
      <c r="K774" s="16"/>
    </row>
    <row r="775" spans="1:11" s="17" customFormat="1" ht="9.75" customHeight="1" x14ac:dyDescent="0.2">
      <c r="A775" s="86" t="s">
        <v>56</v>
      </c>
      <c r="B775" s="86"/>
      <c r="C775" s="29">
        <f t="shared" si="299"/>
        <v>0</v>
      </c>
      <c r="D775" s="29">
        <v>0</v>
      </c>
      <c r="E775" s="29">
        <v>0</v>
      </c>
      <c r="F775" s="29">
        <v>0</v>
      </c>
      <c r="G775" s="81"/>
      <c r="H775" s="81"/>
      <c r="I775" s="83"/>
      <c r="J775" s="83"/>
      <c r="K775" s="16"/>
    </row>
    <row r="776" spans="1:11" s="17" customFormat="1" ht="20.25" customHeight="1" x14ac:dyDescent="0.2">
      <c r="A776" s="73" t="s">
        <v>234</v>
      </c>
      <c r="B776" s="42" t="s">
        <v>235</v>
      </c>
      <c r="C776" s="10"/>
      <c r="D776" s="10"/>
      <c r="E776" s="10"/>
      <c r="F776" s="10"/>
      <c r="G776" s="81" t="s">
        <v>312</v>
      </c>
      <c r="H776" s="81" t="s">
        <v>162</v>
      </c>
      <c r="I776" s="79" t="s">
        <v>259</v>
      </c>
      <c r="J776" s="79" t="s">
        <v>260</v>
      </c>
      <c r="K776" s="16"/>
    </row>
    <row r="777" spans="1:11" s="17" customFormat="1" ht="9.75" customHeight="1" x14ac:dyDescent="0.2">
      <c r="A777" s="86" t="s">
        <v>4</v>
      </c>
      <c r="B777" s="86"/>
      <c r="C777" s="10">
        <f>SUM(C778:C783)</f>
        <v>9000</v>
      </c>
      <c r="D777" s="10">
        <f>SUM(D778:D783)</f>
        <v>3000</v>
      </c>
      <c r="E777" s="10">
        <f t="shared" ref="E777:F777" si="300">SUM(E778:E783)</f>
        <v>3000</v>
      </c>
      <c r="F777" s="10">
        <f t="shared" si="300"/>
        <v>3000</v>
      </c>
      <c r="G777" s="81"/>
      <c r="H777" s="81"/>
      <c r="I777" s="83"/>
      <c r="J777" s="83"/>
      <c r="K777" s="16"/>
    </row>
    <row r="778" spans="1:11" s="17" customFormat="1" ht="9.75" customHeight="1" x14ac:dyDescent="0.2">
      <c r="A778" s="86" t="s">
        <v>5</v>
      </c>
      <c r="B778" s="86"/>
      <c r="C778" s="10">
        <f t="shared" ref="C778:C783" si="301">D778+E778+F778</f>
        <v>0</v>
      </c>
      <c r="D778" s="29">
        <v>0</v>
      </c>
      <c r="E778" s="29">
        <v>0</v>
      </c>
      <c r="F778" s="29">
        <v>0</v>
      </c>
      <c r="G778" s="81"/>
      <c r="H778" s="81"/>
      <c r="I778" s="83"/>
      <c r="J778" s="83"/>
      <c r="K778" s="16"/>
    </row>
    <row r="779" spans="1:11" s="17" customFormat="1" ht="9.75" customHeight="1" x14ac:dyDescent="0.2">
      <c r="A779" s="86" t="s">
        <v>14</v>
      </c>
      <c r="B779" s="86"/>
      <c r="C779" s="10">
        <f t="shared" si="301"/>
        <v>9000</v>
      </c>
      <c r="D779" s="29">
        <v>3000</v>
      </c>
      <c r="E779" s="29">
        <v>3000</v>
      </c>
      <c r="F779" s="29">
        <v>3000</v>
      </c>
      <c r="G779" s="81"/>
      <c r="H779" s="81"/>
      <c r="I779" s="83"/>
      <c r="J779" s="83"/>
      <c r="K779" s="16"/>
    </row>
    <row r="780" spans="1:11" s="17" customFormat="1" ht="9.75" customHeight="1" x14ac:dyDescent="0.2">
      <c r="A780" s="86" t="s">
        <v>10</v>
      </c>
      <c r="B780" s="86"/>
      <c r="C780" s="10">
        <f t="shared" si="301"/>
        <v>0</v>
      </c>
      <c r="D780" s="29">
        <v>0</v>
      </c>
      <c r="E780" s="29">
        <v>0</v>
      </c>
      <c r="F780" s="29">
        <v>0</v>
      </c>
      <c r="G780" s="81"/>
      <c r="H780" s="81"/>
      <c r="I780" s="83"/>
      <c r="J780" s="83"/>
      <c r="K780" s="16"/>
    </row>
    <row r="781" spans="1:11" s="17" customFormat="1" ht="9.75" customHeight="1" x14ac:dyDescent="0.2">
      <c r="A781" s="86" t="s">
        <v>11</v>
      </c>
      <c r="B781" s="86"/>
      <c r="C781" s="10">
        <f t="shared" si="301"/>
        <v>0</v>
      </c>
      <c r="D781" s="29">
        <v>0</v>
      </c>
      <c r="E781" s="29">
        <v>0</v>
      </c>
      <c r="F781" s="29">
        <v>0</v>
      </c>
      <c r="G781" s="81"/>
      <c r="H781" s="81"/>
      <c r="I781" s="83"/>
      <c r="J781" s="83"/>
      <c r="K781" s="16"/>
    </row>
    <row r="782" spans="1:11" s="17" customFormat="1" ht="9.75" customHeight="1" x14ac:dyDescent="0.2">
      <c r="A782" s="86" t="s">
        <v>55</v>
      </c>
      <c r="B782" s="86"/>
      <c r="C782" s="10">
        <f t="shared" si="301"/>
        <v>0</v>
      </c>
      <c r="D782" s="29">
        <v>0</v>
      </c>
      <c r="E782" s="29">
        <v>0</v>
      </c>
      <c r="F782" s="29">
        <v>0</v>
      </c>
      <c r="G782" s="81"/>
      <c r="H782" s="81"/>
      <c r="I782" s="83"/>
      <c r="J782" s="83"/>
      <c r="K782" s="16"/>
    </row>
    <row r="783" spans="1:11" s="17" customFormat="1" ht="9.75" customHeight="1" x14ac:dyDescent="0.2">
      <c r="A783" s="86" t="s">
        <v>56</v>
      </c>
      <c r="B783" s="86"/>
      <c r="C783" s="10">
        <f t="shared" si="301"/>
        <v>0</v>
      </c>
      <c r="D783" s="29">
        <v>0</v>
      </c>
      <c r="E783" s="29">
        <v>0</v>
      </c>
      <c r="F783" s="29">
        <v>0</v>
      </c>
      <c r="G783" s="81"/>
      <c r="H783" s="81"/>
      <c r="I783" s="83"/>
      <c r="J783" s="83"/>
      <c r="K783" s="16"/>
    </row>
    <row r="784" spans="1:11" x14ac:dyDescent="0.2">
      <c r="A784" s="19"/>
      <c r="B784" s="32"/>
      <c r="C784" s="30"/>
      <c r="D784" s="30"/>
      <c r="E784" s="30"/>
      <c r="F784" s="30"/>
      <c r="G784" s="50"/>
      <c r="H784" s="33"/>
      <c r="I784" s="31"/>
      <c r="J784" s="70" t="s">
        <v>317</v>
      </c>
      <c r="K784" s="16"/>
    </row>
    <row r="785" spans="1:11" x14ac:dyDescent="0.2">
      <c r="A785" s="19"/>
      <c r="B785" s="32"/>
      <c r="C785" s="30"/>
      <c r="D785" s="30"/>
      <c r="E785" s="30"/>
      <c r="F785" s="30"/>
      <c r="G785" s="50"/>
      <c r="H785" s="33"/>
      <c r="I785" s="31"/>
      <c r="J785" s="31"/>
      <c r="K785" s="16"/>
    </row>
    <row r="786" spans="1:11" x14ac:dyDescent="0.2">
      <c r="A786" s="34"/>
      <c r="B786" s="34"/>
      <c r="C786" s="35"/>
      <c r="D786" s="35"/>
      <c r="E786" s="35"/>
      <c r="F786" s="35"/>
      <c r="G786" s="50"/>
      <c r="H786" s="36"/>
      <c r="I786" s="31"/>
      <c r="J786" s="31"/>
    </row>
    <row r="787" spans="1:11" x14ac:dyDescent="0.2">
      <c r="A787" s="34"/>
      <c r="B787" s="34"/>
      <c r="C787" s="35"/>
      <c r="D787" s="35"/>
      <c r="E787" s="35"/>
      <c r="F787" s="35"/>
      <c r="G787" s="50"/>
      <c r="H787" s="36"/>
      <c r="I787" s="31"/>
      <c r="J787" s="31"/>
    </row>
    <row r="788" spans="1:11" x14ac:dyDescent="0.2">
      <c r="A788" s="34"/>
      <c r="B788" s="34"/>
      <c r="C788" s="35"/>
      <c r="D788" s="35"/>
      <c r="E788" s="35"/>
      <c r="F788" s="35"/>
      <c r="G788" s="50"/>
      <c r="H788" s="36"/>
      <c r="I788" s="31"/>
      <c r="J788" s="31"/>
    </row>
    <row r="789" spans="1:11" x14ac:dyDescent="0.2">
      <c r="A789" s="34"/>
      <c r="B789" s="34"/>
      <c r="C789" s="35"/>
      <c r="D789" s="35"/>
      <c r="E789" s="35"/>
      <c r="F789" s="35"/>
      <c r="G789" s="50"/>
      <c r="H789" s="36"/>
      <c r="I789" s="31"/>
      <c r="J789" s="31"/>
    </row>
    <row r="790" spans="1:11" x14ac:dyDescent="0.2">
      <c r="A790" s="37"/>
      <c r="B790" s="38"/>
      <c r="C790" s="35"/>
      <c r="D790" s="35"/>
      <c r="E790" s="35"/>
      <c r="F790" s="35"/>
      <c r="G790" s="30"/>
      <c r="H790" s="36"/>
      <c r="I790" s="31"/>
      <c r="J790" s="31"/>
    </row>
    <row r="791" spans="1:11" x14ac:dyDescent="0.2">
      <c r="A791" s="37"/>
      <c r="B791" s="38"/>
      <c r="C791" s="35"/>
      <c r="D791" s="35"/>
      <c r="E791" s="35"/>
      <c r="F791" s="35"/>
      <c r="G791" s="50"/>
      <c r="H791" s="38"/>
      <c r="I791" s="43"/>
      <c r="J791" s="43"/>
    </row>
    <row r="792" spans="1:11" x14ac:dyDescent="0.2">
      <c r="A792" s="34"/>
      <c r="B792" s="34"/>
      <c r="C792" s="35"/>
      <c r="D792" s="35"/>
      <c r="E792" s="35"/>
      <c r="F792" s="35"/>
      <c r="G792" s="67"/>
      <c r="H792" s="36"/>
      <c r="I792" s="43"/>
      <c r="J792" s="43"/>
    </row>
    <row r="793" spans="1:11" x14ac:dyDescent="0.2">
      <c r="A793" s="39"/>
      <c r="B793" s="38"/>
      <c r="C793" s="35"/>
      <c r="D793" s="35"/>
      <c r="E793" s="35"/>
      <c r="F793" s="35"/>
      <c r="G793" s="68"/>
      <c r="H793" s="36"/>
      <c r="I793" s="31"/>
      <c r="J793" s="31"/>
    </row>
    <row r="794" spans="1:11" x14ac:dyDescent="0.2">
      <c r="A794" s="37"/>
      <c r="B794" s="38"/>
      <c r="C794" s="35"/>
      <c r="D794" s="35"/>
      <c r="E794" s="35"/>
      <c r="F794" s="35"/>
      <c r="G794" s="50"/>
      <c r="H794" s="40"/>
      <c r="I794" s="43"/>
      <c r="J794" s="43"/>
    </row>
    <row r="795" spans="1:11" x14ac:dyDescent="0.2">
      <c r="A795" s="34"/>
      <c r="B795" s="34"/>
      <c r="C795" s="35"/>
      <c r="D795" s="35"/>
      <c r="E795" s="35"/>
      <c r="F795" s="35"/>
      <c r="G795" s="67"/>
      <c r="H795" s="40"/>
      <c r="I795" s="43"/>
      <c r="J795" s="43"/>
    </row>
    <row r="796" spans="1:11" x14ac:dyDescent="0.2">
      <c r="A796" s="37"/>
      <c r="B796" s="38"/>
      <c r="C796" s="35"/>
      <c r="D796" s="35"/>
      <c r="E796" s="35"/>
      <c r="F796" s="35"/>
      <c r="G796" s="30"/>
      <c r="H796" s="36"/>
      <c r="I796" s="31"/>
      <c r="J796" s="31"/>
    </row>
    <row r="797" spans="1:11" x14ac:dyDescent="0.2">
      <c r="A797" s="41"/>
      <c r="B797" s="41"/>
      <c r="C797" s="41"/>
      <c r="D797" s="41"/>
      <c r="E797" s="41"/>
      <c r="F797" s="41"/>
      <c r="G797" s="69"/>
      <c r="H797" s="51"/>
      <c r="I797" s="46"/>
      <c r="J797" s="46"/>
    </row>
    <row r="798" spans="1:11" x14ac:dyDescent="0.2">
      <c r="A798" s="41"/>
      <c r="B798" s="41"/>
      <c r="C798" s="41"/>
      <c r="D798" s="41"/>
      <c r="E798" s="41"/>
      <c r="F798" s="41"/>
      <c r="G798" s="69"/>
      <c r="H798" s="51"/>
      <c r="I798" s="46"/>
      <c r="J798" s="46"/>
    </row>
    <row r="799" spans="1:11" x14ac:dyDescent="0.2">
      <c r="A799" s="41"/>
    </row>
    <row r="800" spans="1:11" x14ac:dyDescent="0.2">
      <c r="A800" s="41"/>
    </row>
  </sheetData>
  <mergeCells count="977">
    <mergeCell ref="H4:J4"/>
    <mergeCell ref="A774:B774"/>
    <mergeCell ref="A756:B756"/>
    <mergeCell ref="A773:B773"/>
    <mergeCell ref="A732:B732"/>
    <mergeCell ref="A740:B740"/>
    <mergeCell ref="A769:B769"/>
    <mergeCell ref="A770:B770"/>
    <mergeCell ref="A771:B771"/>
    <mergeCell ref="A772:B772"/>
    <mergeCell ref="A757:B757"/>
    <mergeCell ref="A765:B765"/>
    <mergeCell ref="A767:B767"/>
    <mergeCell ref="A739:B739"/>
    <mergeCell ref="A741:B741"/>
    <mergeCell ref="J632:J640"/>
    <mergeCell ref="A628:B628"/>
    <mergeCell ref="A629:B629"/>
    <mergeCell ref="A631:B631"/>
    <mergeCell ref="A603:B603"/>
    <mergeCell ref="A621:B621"/>
    <mergeCell ref="J615:J623"/>
    <mergeCell ref="G606:G614"/>
    <mergeCell ref="H606:H614"/>
    <mergeCell ref="G776:G783"/>
    <mergeCell ref="H776:H783"/>
    <mergeCell ref="I776:I783"/>
    <mergeCell ref="J776:J783"/>
    <mergeCell ref="A777:B777"/>
    <mergeCell ref="A778:B778"/>
    <mergeCell ref="A779:B779"/>
    <mergeCell ref="A780:B780"/>
    <mergeCell ref="A781:B781"/>
    <mergeCell ref="A782:B782"/>
    <mergeCell ref="A783:B783"/>
    <mergeCell ref="A547:B547"/>
    <mergeCell ref="A549:B549"/>
    <mergeCell ref="A526:B526"/>
    <mergeCell ref="G526:G532"/>
    <mergeCell ref="I552:I561"/>
    <mergeCell ref="J552:J561"/>
    <mergeCell ref="I571:I580"/>
    <mergeCell ref="J571:J580"/>
    <mergeCell ref="G404:G412"/>
    <mergeCell ref="H404:H412"/>
    <mergeCell ref="A405:B405"/>
    <mergeCell ref="A406:B406"/>
    <mergeCell ref="A407:B407"/>
    <mergeCell ref="A411:B411"/>
    <mergeCell ref="A564:B564"/>
    <mergeCell ref="A565:B565"/>
    <mergeCell ref="A566:B566"/>
    <mergeCell ref="A567:B567"/>
    <mergeCell ref="I562:I570"/>
    <mergeCell ref="A572:B572"/>
    <mergeCell ref="A573:B573"/>
    <mergeCell ref="A574:B574"/>
    <mergeCell ref="A577:B577"/>
    <mergeCell ref="G552:G561"/>
    <mergeCell ref="A612:B612"/>
    <mergeCell ref="B581:J581"/>
    <mergeCell ref="A582:B582"/>
    <mergeCell ref="G582:G588"/>
    <mergeCell ref="H582:H588"/>
    <mergeCell ref="I582:I588"/>
    <mergeCell ref="J582:J588"/>
    <mergeCell ref="J589:J596"/>
    <mergeCell ref="I606:I614"/>
    <mergeCell ref="J606:J614"/>
    <mergeCell ref="A608:B608"/>
    <mergeCell ref="A609:B609"/>
    <mergeCell ref="A610:B610"/>
    <mergeCell ref="A611:B611"/>
    <mergeCell ref="A613:B613"/>
    <mergeCell ref="A607:B607"/>
    <mergeCell ref="G597:G605"/>
    <mergeCell ref="H597:H605"/>
    <mergeCell ref="A586:B586"/>
    <mergeCell ref="A588:B588"/>
    <mergeCell ref="G589:G596"/>
    <mergeCell ref="H589:H596"/>
    <mergeCell ref="I589:I596"/>
    <mergeCell ref="A583:B583"/>
    <mergeCell ref="A633:B633"/>
    <mergeCell ref="A634:B634"/>
    <mergeCell ref="A635:B635"/>
    <mergeCell ref="A636:B636"/>
    <mergeCell ref="A637:B637"/>
    <mergeCell ref="A638:B638"/>
    <mergeCell ref="A639:B639"/>
    <mergeCell ref="H641:H648"/>
    <mergeCell ref="G632:G640"/>
    <mergeCell ref="A401:B401"/>
    <mergeCell ref="A402:B402"/>
    <mergeCell ref="A403:B403"/>
    <mergeCell ref="A394:B394"/>
    <mergeCell ref="I404:I412"/>
    <mergeCell ref="J404:J412"/>
    <mergeCell ref="J378:J386"/>
    <mergeCell ref="A379:B379"/>
    <mergeCell ref="A380:B380"/>
    <mergeCell ref="A381:B381"/>
    <mergeCell ref="A382:B382"/>
    <mergeCell ref="A383:B383"/>
    <mergeCell ref="A408:B408"/>
    <mergeCell ref="A409:B409"/>
    <mergeCell ref="A410:B410"/>
    <mergeCell ref="J387:J395"/>
    <mergeCell ref="A388:B388"/>
    <mergeCell ref="A389:B389"/>
    <mergeCell ref="A390:B390"/>
    <mergeCell ref="A391:B391"/>
    <mergeCell ref="A397:B397"/>
    <mergeCell ref="A398:B398"/>
    <mergeCell ref="A399:B399"/>
    <mergeCell ref="A400:B400"/>
    <mergeCell ref="J369:J377"/>
    <mergeCell ref="A375:B375"/>
    <mergeCell ref="A370:B370"/>
    <mergeCell ref="A371:B371"/>
    <mergeCell ref="A372:B372"/>
    <mergeCell ref="A373:B373"/>
    <mergeCell ref="A374:B374"/>
    <mergeCell ref="A335:B335"/>
    <mergeCell ref="A336:B336"/>
    <mergeCell ref="A337:B337"/>
    <mergeCell ref="A338:B338"/>
    <mergeCell ref="A339:B339"/>
    <mergeCell ref="A340:B340"/>
    <mergeCell ref="A341:B341"/>
    <mergeCell ref="A366:B366"/>
    <mergeCell ref="A358:B358"/>
    <mergeCell ref="A350:B350"/>
    <mergeCell ref="A361:B361"/>
    <mergeCell ref="A362:B362"/>
    <mergeCell ref="A363:B363"/>
    <mergeCell ref="A364:B364"/>
    <mergeCell ref="A365:B365"/>
    <mergeCell ref="A367:B367"/>
    <mergeCell ref="J352:J359"/>
    <mergeCell ref="J288:J297"/>
    <mergeCell ref="J298:J307"/>
    <mergeCell ref="I298:I307"/>
    <mergeCell ref="I308:I317"/>
    <mergeCell ref="J308:J317"/>
    <mergeCell ref="G318:G325"/>
    <mergeCell ref="H318:H325"/>
    <mergeCell ref="I318:I325"/>
    <mergeCell ref="J318:J325"/>
    <mergeCell ref="H308:H317"/>
    <mergeCell ref="G308:G317"/>
    <mergeCell ref="G288:G297"/>
    <mergeCell ref="H288:H297"/>
    <mergeCell ref="A327:B327"/>
    <mergeCell ref="A328:B328"/>
    <mergeCell ref="A329:B329"/>
    <mergeCell ref="A330:B330"/>
    <mergeCell ref="A331:B331"/>
    <mergeCell ref="A314:B314"/>
    <mergeCell ref="A309:B309"/>
    <mergeCell ref="A310:B310"/>
    <mergeCell ref="A311:B311"/>
    <mergeCell ref="A312:B312"/>
    <mergeCell ref="A313:B313"/>
    <mergeCell ref="A315:B315"/>
    <mergeCell ref="A263:B263"/>
    <mergeCell ref="A264:B264"/>
    <mergeCell ref="A265:B265"/>
    <mergeCell ref="A266:B266"/>
    <mergeCell ref="A267:B267"/>
    <mergeCell ref="A268:B268"/>
    <mergeCell ref="A269:B269"/>
    <mergeCell ref="G271:G279"/>
    <mergeCell ref="A277:B277"/>
    <mergeCell ref="A272:B272"/>
    <mergeCell ref="A273:B273"/>
    <mergeCell ref="A274:B274"/>
    <mergeCell ref="A275:B275"/>
    <mergeCell ref="A276:B276"/>
    <mergeCell ref="G262:G270"/>
    <mergeCell ref="A278:B278"/>
    <mergeCell ref="A254:B254"/>
    <mergeCell ref="A255:B255"/>
    <mergeCell ref="A256:B256"/>
    <mergeCell ref="A257:B257"/>
    <mergeCell ref="A258:B258"/>
    <mergeCell ref="A259:B259"/>
    <mergeCell ref="A260:B260"/>
    <mergeCell ref="I215:I224"/>
    <mergeCell ref="J215:J224"/>
    <mergeCell ref="A216:B216"/>
    <mergeCell ref="A217:B217"/>
    <mergeCell ref="A218:B218"/>
    <mergeCell ref="A219:B219"/>
    <mergeCell ref="A220:B220"/>
    <mergeCell ref="A221:B221"/>
    <mergeCell ref="A222:B222"/>
    <mergeCell ref="A246:B246"/>
    <mergeCell ref="A247:B247"/>
    <mergeCell ref="A248:B248"/>
    <mergeCell ref="G253:G261"/>
    <mergeCell ref="H253:H261"/>
    <mergeCell ref="H226:H234"/>
    <mergeCell ref="I226:I234"/>
    <mergeCell ref="J226:J234"/>
    <mergeCell ref="H6:J6"/>
    <mergeCell ref="G107:G116"/>
    <mergeCell ref="H107:H116"/>
    <mergeCell ref="I107:I116"/>
    <mergeCell ref="J107:J116"/>
    <mergeCell ref="A108:B108"/>
    <mergeCell ref="A109:B109"/>
    <mergeCell ref="A110:B110"/>
    <mergeCell ref="A111:B111"/>
    <mergeCell ref="A112:B112"/>
    <mergeCell ref="A113:B113"/>
    <mergeCell ref="A114:B114"/>
    <mergeCell ref="G77:G85"/>
    <mergeCell ref="G96:G106"/>
    <mergeCell ref="A97:B97"/>
    <mergeCell ref="A98:B98"/>
    <mergeCell ref="A99:B99"/>
    <mergeCell ref="A100:B100"/>
    <mergeCell ref="A101:B101"/>
    <mergeCell ref="A103:B103"/>
    <mergeCell ref="J77:J84"/>
    <mergeCell ref="A83:B83"/>
    <mergeCell ref="A87:B87"/>
    <mergeCell ref="A88:B88"/>
    <mergeCell ref="J641:J648"/>
    <mergeCell ref="J649:J656"/>
    <mergeCell ref="I624:I631"/>
    <mergeCell ref="J624:J631"/>
    <mergeCell ref="A616:B616"/>
    <mergeCell ref="A617:B617"/>
    <mergeCell ref="A618:B618"/>
    <mergeCell ref="A619:B619"/>
    <mergeCell ref="A620:B620"/>
    <mergeCell ref="A622:B622"/>
    <mergeCell ref="A625:B625"/>
    <mergeCell ref="A626:B626"/>
    <mergeCell ref="A627:B627"/>
    <mergeCell ref="G624:G631"/>
    <mergeCell ref="G615:G623"/>
    <mergeCell ref="H615:H623"/>
    <mergeCell ref="I615:I623"/>
    <mergeCell ref="A630:B630"/>
    <mergeCell ref="A645:B645"/>
    <mergeCell ref="A646:B646"/>
    <mergeCell ref="A648:B648"/>
    <mergeCell ref="G641:G648"/>
    <mergeCell ref="H632:H640"/>
    <mergeCell ref="I632:I640"/>
    <mergeCell ref="J665:J672"/>
    <mergeCell ref="A658:B658"/>
    <mergeCell ref="A659:B659"/>
    <mergeCell ref="A660:B660"/>
    <mergeCell ref="A661:B661"/>
    <mergeCell ref="A662:B662"/>
    <mergeCell ref="A664:B664"/>
    <mergeCell ref="G657:G664"/>
    <mergeCell ref="H657:H664"/>
    <mergeCell ref="I657:I664"/>
    <mergeCell ref="J657:J664"/>
    <mergeCell ref="A671:B671"/>
    <mergeCell ref="G665:G672"/>
    <mergeCell ref="A672:B672"/>
    <mergeCell ref="I665:I672"/>
    <mergeCell ref="A670:B670"/>
    <mergeCell ref="A663:B663"/>
    <mergeCell ref="A666:B666"/>
    <mergeCell ref="A667:B667"/>
    <mergeCell ref="A668:B668"/>
    <mergeCell ref="A669:B669"/>
    <mergeCell ref="I641:I648"/>
    <mergeCell ref="A650:B650"/>
    <mergeCell ref="A651:B651"/>
    <mergeCell ref="I649:I656"/>
    <mergeCell ref="A642:B642"/>
    <mergeCell ref="A643:B643"/>
    <mergeCell ref="A644:B644"/>
    <mergeCell ref="A647:B647"/>
    <mergeCell ref="A655:B655"/>
    <mergeCell ref="A652:B652"/>
    <mergeCell ref="A653:B653"/>
    <mergeCell ref="A654:B654"/>
    <mergeCell ref="A656:B656"/>
    <mergeCell ref="A735:B735"/>
    <mergeCell ref="A736:B736"/>
    <mergeCell ref="A737:B737"/>
    <mergeCell ref="A738:B738"/>
    <mergeCell ref="J768:J775"/>
    <mergeCell ref="A761:B761"/>
    <mergeCell ref="A762:B762"/>
    <mergeCell ref="A763:B763"/>
    <mergeCell ref="G734:G741"/>
    <mergeCell ref="H734:H741"/>
    <mergeCell ref="I734:I741"/>
    <mergeCell ref="J734:J741"/>
    <mergeCell ref="A775:B775"/>
    <mergeCell ref="G768:G775"/>
    <mergeCell ref="H768:H775"/>
    <mergeCell ref="I768:I775"/>
    <mergeCell ref="A746:B746"/>
    <mergeCell ref="A747:B747"/>
    <mergeCell ref="A749:B749"/>
    <mergeCell ref="B742:J742"/>
    <mergeCell ref="A743:B743"/>
    <mergeCell ref="G743:G749"/>
    <mergeCell ref="H743:H749"/>
    <mergeCell ref="I743:I749"/>
    <mergeCell ref="G726:G733"/>
    <mergeCell ref="H726:H733"/>
    <mergeCell ref="I726:I733"/>
    <mergeCell ref="J726:J733"/>
    <mergeCell ref="A719:B719"/>
    <mergeCell ref="A716:B716"/>
    <mergeCell ref="A724:B724"/>
    <mergeCell ref="A725:B725"/>
    <mergeCell ref="H718:H725"/>
    <mergeCell ref="I718:I725"/>
    <mergeCell ref="A720:B720"/>
    <mergeCell ref="A721:B721"/>
    <mergeCell ref="A722:B722"/>
    <mergeCell ref="A723:B723"/>
    <mergeCell ref="J718:J725"/>
    <mergeCell ref="J710:J717"/>
    <mergeCell ref="A727:B727"/>
    <mergeCell ref="A728:B728"/>
    <mergeCell ref="A729:B729"/>
    <mergeCell ref="A730:B730"/>
    <mergeCell ref="A731:B731"/>
    <mergeCell ref="A733:B733"/>
    <mergeCell ref="A711:B711"/>
    <mergeCell ref="A712:B712"/>
    <mergeCell ref="G760:G767"/>
    <mergeCell ref="H760:H767"/>
    <mergeCell ref="I760:I767"/>
    <mergeCell ref="J760:J767"/>
    <mergeCell ref="H750:H757"/>
    <mergeCell ref="I750:I757"/>
    <mergeCell ref="J750:J757"/>
    <mergeCell ref="A744:B744"/>
    <mergeCell ref="A745:B745"/>
    <mergeCell ref="G750:G757"/>
    <mergeCell ref="A764:B764"/>
    <mergeCell ref="A751:B751"/>
    <mergeCell ref="A752:B752"/>
    <mergeCell ref="A753:B753"/>
    <mergeCell ref="A754:B754"/>
    <mergeCell ref="A755:B755"/>
    <mergeCell ref="A748:B748"/>
    <mergeCell ref="A766:B766"/>
    <mergeCell ref="A758:C758"/>
    <mergeCell ref="A759:C759"/>
    <mergeCell ref="J743:J749"/>
    <mergeCell ref="A713:B713"/>
    <mergeCell ref="A714:B714"/>
    <mergeCell ref="A715:B715"/>
    <mergeCell ref="A717:B717"/>
    <mergeCell ref="G710:G717"/>
    <mergeCell ref="H710:H717"/>
    <mergeCell ref="I710:I717"/>
    <mergeCell ref="J698:J705"/>
    <mergeCell ref="G698:G709"/>
    <mergeCell ref="H698:H705"/>
    <mergeCell ref="A704:B704"/>
    <mergeCell ref="A700:B700"/>
    <mergeCell ref="A701:B701"/>
    <mergeCell ref="A702:B702"/>
    <mergeCell ref="A703:B703"/>
    <mergeCell ref="A705:B705"/>
    <mergeCell ref="A699:B699"/>
    <mergeCell ref="I698:I705"/>
    <mergeCell ref="A692:B692"/>
    <mergeCell ref="A693:B693"/>
    <mergeCell ref="A694:B694"/>
    <mergeCell ref="A695:B695"/>
    <mergeCell ref="A697:B697"/>
    <mergeCell ref="G691:G697"/>
    <mergeCell ref="H691:H697"/>
    <mergeCell ref="I691:I697"/>
    <mergeCell ref="J691:J697"/>
    <mergeCell ref="A696:B696"/>
    <mergeCell ref="A691:B691"/>
    <mergeCell ref="B690:J690"/>
    <mergeCell ref="G682:G689"/>
    <mergeCell ref="H682:H689"/>
    <mergeCell ref="H673:H680"/>
    <mergeCell ref="I673:I680"/>
    <mergeCell ref="J673:J680"/>
    <mergeCell ref="A689:B689"/>
    <mergeCell ref="I682:I689"/>
    <mergeCell ref="J682:J689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80:B680"/>
    <mergeCell ref="A686:B686"/>
    <mergeCell ref="A687:B687"/>
    <mergeCell ref="A688:B688"/>
    <mergeCell ref="A679:B679"/>
    <mergeCell ref="A584:B584"/>
    <mergeCell ref="A587:B587"/>
    <mergeCell ref="A595:B595"/>
    <mergeCell ref="G571:G580"/>
    <mergeCell ref="H571:H580"/>
    <mergeCell ref="I533:I540"/>
    <mergeCell ref="J562:J570"/>
    <mergeCell ref="I597:I605"/>
    <mergeCell ref="J597:J605"/>
    <mergeCell ref="A575:B575"/>
    <mergeCell ref="A576:B576"/>
    <mergeCell ref="A578:B578"/>
    <mergeCell ref="A558:B558"/>
    <mergeCell ref="A598:B598"/>
    <mergeCell ref="A599:B599"/>
    <mergeCell ref="A600:B600"/>
    <mergeCell ref="A601:B601"/>
    <mergeCell ref="A602:B602"/>
    <mergeCell ref="A604:B604"/>
    <mergeCell ref="A590:B590"/>
    <mergeCell ref="A591:B591"/>
    <mergeCell ref="A592:B592"/>
    <mergeCell ref="A593:B593"/>
    <mergeCell ref="A594:B594"/>
    <mergeCell ref="A596:B596"/>
    <mergeCell ref="A569:B569"/>
    <mergeCell ref="A568:B568"/>
    <mergeCell ref="A585:B585"/>
    <mergeCell ref="A563:B563"/>
    <mergeCell ref="H542:H551"/>
    <mergeCell ref="A550:A551"/>
    <mergeCell ref="G533:G541"/>
    <mergeCell ref="A559:B559"/>
    <mergeCell ref="A534:B534"/>
    <mergeCell ref="A535:B535"/>
    <mergeCell ref="A536:B536"/>
    <mergeCell ref="A537:B537"/>
    <mergeCell ref="A538:B538"/>
    <mergeCell ref="A540:B540"/>
    <mergeCell ref="A539:B539"/>
    <mergeCell ref="A554:B554"/>
    <mergeCell ref="A555:B555"/>
    <mergeCell ref="A556:B556"/>
    <mergeCell ref="A557:B557"/>
    <mergeCell ref="A543:B543"/>
    <mergeCell ref="A544:B544"/>
    <mergeCell ref="A545:B545"/>
    <mergeCell ref="A546:B546"/>
    <mergeCell ref="G542:G551"/>
    <mergeCell ref="H552:H561"/>
    <mergeCell ref="A560:A561"/>
    <mergeCell ref="A548:B548"/>
    <mergeCell ref="A511:B511"/>
    <mergeCell ref="A512:B512"/>
    <mergeCell ref="J509:J516"/>
    <mergeCell ref="A513:B513"/>
    <mergeCell ref="A514:B514"/>
    <mergeCell ref="G509:G516"/>
    <mergeCell ref="H509:H516"/>
    <mergeCell ref="I509:I516"/>
    <mergeCell ref="J517:J524"/>
    <mergeCell ref="H517:H524"/>
    <mergeCell ref="A518:B518"/>
    <mergeCell ref="A519:B519"/>
    <mergeCell ref="A520:B520"/>
    <mergeCell ref="A521:B521"/>
    <mergeCell ref="A522:B522"/>
    <mergeCell ref="A524:B524"/>
    <mergeCell ref="A523:B523"/>
    <mergeCell ref="I517:I524"/>
    <mergeCell ref="A515:B515"/>
    <mergeCell ref="A516:B516"/>
    <mergeCell ref="A510:B510"/>
    <mergeCell ref="J500:J507"/>
    <mergeCell ref="I492:I499"/>
    <mergeCell ref="J492:J499"/>
    <mergeCell ref="G492:G499"/>
    <mergeCell ref="H492:H499"/>
    <mergeCell ref="A498:B498"/>
    <mergeCell ref="A506:B506"/>
    <mergeCell ref="A501:B501"/>
    <mergeCell ref="A502:B502"/>
    <mergeCell ref="A503:B503"/>
    <mergeCell ref="A504:B504"/>
    <mergeCell ref="A505:B505"/>
    <mergeCell ref="A507:B507"/>
    <mergeCell ref="A495:B495"/>
    <mergeCell ref="A496:B496"/>
    <mergeCell ref="A497:B497"/>
    <mergeCell ref="A499:B499"/>
    <mergeCell ref="I500:I507"/>
    <mergeCell ref="H500:H507"/>
    <mergeCell ref="G500:G508"/>
    <mergeCell ref="A485:B485"/>
    <mergeCell ref="A486:B486"/>
    <mergeCell ref="A487:B487"/>
    <mergeCell ref="A488:B488"/>
    <mergeCell ref="A489:B489"/>
    <mergeCell ref="A491:B491"/>
    <mergeCell ref="A481:B481"/>
    <mergeCell ref="A493:B493"/>
    <mergeCell ref="A494:B494"/>
    <mergeCell ref="A490:B490"/>
    <mergeCell ref="A482:B482"/>
    <mergeCell ref="A469:B469"/>
    <mergeCell ref="A470:B470"/>
    <mergeCell ref="G458:G466"/>
    <mergeCell ref="G449:G457"/>
    <mergeCell ref="H449:H457"/>
    <mergeCell ref="H458:H466"/>
    <mergeCell ref="H475:H482"/>
    <mergeCell ref="A476:B476"/>
    <mergeCell ref="A477:B477"/>
    <mergeCell ref="A478:B478"/>
    <mergeCell ref="A479:B479"/>
    <mergeCell ref="A480:B480"/>
    <mergeCell ref="A473:B473"/>
    <mergeCell ref="G475:G483"/>
    <mergeCell ref="A471:B471"/>
    <mergeCell ref="A472:B472"/>
    <mergeCell ref="A474:B474"/>
    <mergeCell ref="B467:J467"/>
    <mergeCell ref="A468:B468"/>
    <mergeCell ref="G468:G474"/>
    <mergeCell ref="H468:H474"/>
    <mergeCell ref="I468:I474"/>
    <mergeCell ref="J468:J474"/>
    <mergeCell ref="A453:B453"/>
    <mergeCell ref="A454:B454"/>
    <mergeCell ref="A456:B456"/>
    <mergeCell ref="A446:B446"/>
    <mergeCell ref="A464:B464"/>
    <mergeCell ref="J440:J447"/>
    <mergeCell ref="A459:B459"/>
    <mergeCell ref="A460:B460"/>
    <mergeCell ref="A461:B461"/>
    <mergeCell ref="A462:B462"/>
    <mergeCell ref="A463:B463"/>
    <mergeCell ref="G440:G448"/>
    <mergeCell ref="H440:H447"/>
    <mergeCell ref="A443:B443"/>
    <mergeCell ref="A444:B444"/>
    <mergeCell ref="A445:B445"/>
    <mergeCell ref="A447:B447"/>
    <mergeCell ref="I440:I447"/>
    <mergeCell ref="A450:B450"/>
    <mergeCell ref="A451:B451"/>
    <mergeCell ref="A452:B452"/>
    <mergeCell ref="A431:B431"/>
    <mergeCell ref="A432:B432"/>
    <mergeCell ref="A433:B433"/>
    <mergeCell ref="A434:B434"/>
    <mergeCell ref="A435:B435"/>
    <mergeCell ref="A437:B437"/>
    <mergeCell ref="A436:B436"/>
    <mergeCell ref="A441:B441"/>
    <mergeCell ref="A442:B442"/>
    <mergeCell ref="A427:B427"/>
    <mergeCell ref="A429:B429"/>
    <mergeCell ref="B422:J422"/>
    <mergeCell ref="A423:B423"/>
    <mergeCell ref="G423:G429"/>
    <mergeCell ref="H423:H429"/>
    <mergeCell ref="I423:I429"/>
    <mergeCell ref="J423:J429"/>
    <mergeCell ref="A428:B428"/>
    <mergeCell ref="A357:B357"/>
    <mergeCell ref="A359:B359"/>
    <mergeCell ref="G352:G359"/>
    <mergeCell ref="H352:H359"/>
    <mergeCell ref="I352:I359"/>
    <mergeCell ref="I345:I351"/>
    <mergeCell ref="J345:J351"/>
    <mergeCell ref="A319:B319"/>
    <mergeCell ref="A320:B320"/>
    <mergeCell ref="A321:B321"/>
    <mergeCell ref="A322:B322"/>
    <mergeCell ref="A323:B323"/>
    <mergeCell ref="A325:B325"/>
    <mergeCell ref="A324:B324"/>
    <mergeCell ref="A332:B332"/>
    <mergeCell ref="A333:B333"/>
    <mergeCell ref="A346:B346"/>
    <mergeCell ref="A347:B347"/>
    <mergeCell ref="A348:B348"/>
    <mergeCell ref="A349:B349"/>
    <mergeCell ref="I326:I333"/>
    <mergeCell ref="J326:J333"/>
    <mergeCell ref="A351:B351"/>
    <mergeCell ref="B344:J344"/>
    <mergeCell ref="A345:B345"/>
    <mergeCell ref="G345:G351"/>
    <mergeCell ref="H345:H351"/>
    <mergeCell ref="A353:B353"/>
    <mergeCell ref="A354:B354"/>
    <mergeCell ref="A355:B355"/>
    <mergeCell ref="A356:B356"/>
    <mergeCell ref="A281:B281"/>
    <mergeCell ref="A282:B282"/>
    <mergeCell ref="A283:B283"/>
    <mergeCell ref="A284:B284"/>
    <mergeCell ref="A285:B285"/>
    <mergeCell ref="A287:B287"/>
    <mergeCell ref="G280:G287"/>
    <mergeCell ref="H280:H287"/>
    <mergeCell ref="G334:G343"/>
    <mergeCell ref="H334:H343"/>
    <mergeCell ref="A294:B294"/>
    <mergeCell ref="A299:B299"/>
    <mergeCell ref="A300:B300"/>
    <mergeCell ref="A301:B301"/>
    <mergeCell ref="A302:B302"/>
    <mergeCell ref="G326:G333"/>
    <mergeCell ref="H326:H333"/>
    <mergeCell ref="A249:B249"/>
    <mergeCell ref="A227:B227"/>
    <mergeCell ref="A228:B228"/>
    <mergeCell ref="A229:B229"/>
    <mergeCell ref="A230:B230"/>
    <mergeCell ref="A231:B231"/>
    <mergeCell ref="A233:B233"/>
    <mergeCell ref="G226:G234"/>
    <mergeCell ref="G235:G243"/>
    <mergeCell ref="A241:B241"/>
    <mergeCell ref="A245:B245"/>
    <mergeCell ref="A236:B236"/>
    <mergeCell ref="A237:B237"/>
    <mergeCell ref="A238:B238"/>
    <mergeCell ref="A239:B239"/>
    <mergeCell ref="A240:B240"/>
    <mergeCell ref="A242:B242"/>
    <mergeCell ref="A250:B250"/>
    <mergeCell ref="A251:B251"/>
    <mergeCell ref="G244:G252"/>
    <mergeCell ref="A212:B212"/>
    <mergeCell ref="H215:H224"/>
    <mergeCell ref="A192:B192"/>
    <mergeCell ref="A203:B203"/>
    <mergeCell ref="A196:B196"/>
    <mergeCell ref="A197:B197"/>
    <mergeCell ref="A198:B198"/>
    <mergeCell ref="A199:B199"/>
    <mergeCell ref="A200:B200"/>
    <mergeCell ref="A201:B201"/>
    <mergeCell ref="A202:B202"/>
    <mergeCell ref="G195:G204"/>
    <mergeCell ref="H195:H204"/>
    <mergeCell ref="A204:B204"/>
    <mergeCell ref="A211:B211"/>
    <mergeCell ref="A206:B206"/>
    <mergeCell ref="A207:B207"/>
    <mergeCell ref="A208:B208"/>
    <mergeCell ref="A209:B209"/>
    <mergeCell ref="A210:B210"/>
    <mergeCell ref="A232:B232"/>
    <mergeCell ref="A180:B180"/>
    <mergeCell ref="A181:B181"/>
    <mergeCell ref="A191:B191"/>
    <mergeCell ref="B175:J175"/>
    <mergeCell ref="A176:B176"/>
    <mergeCell ref="G176:G184"/>
    <mergeCell ref="H176:H184"/>
    <mergeCell ref="I176:I184"/>
    <mergeCell ref="J176:J184"/>
    <mergeCell ref="A186:B186"/>
    <mergeCell ref="A187:B187"/>
    <mergeCell ref="A188:B188"/>
    <mergeCell ref="A189:B189"/>
    <mergeCell ref="A190:B190"/>
    <mergeCell ref="A183:B183"/>
    <mergeCell ref="A182:B182"/>
    <mergeCell ref="A184:B184"/>
    <mergeCell ref="A177:B177"/>
    <mergeCell ref="A178:B178"/>
    <mergeCell ref="J86:J95"/>
    <mergeCell ref="I86:I95"/>
    <mergeCell ref="H86:H95"/>
    <mergeCell ref="A179:B179"/>
    <mergeCell ref="A172:B172"/>
    <mergeCell ref="A118:B118"/>
    <mergeCell ref="A119:B119"/>
    <mergeCell ref="A120:B120"/>
    <mergeCell ref="A121:B121"/>
    <mergeCell ref="A122:B122"/>
    <mergeCell ref="A124:B124"/>
    <mergeCell ref="A123:B123"/>
    <mergeCell ref="A102:B102"/>
    <mergeCell ref="A171:B171"/>
    <mergeCell ref="A166:B166"/>
    <mergeCell ref="A167:B167"/>
    <mergeCell ref="A168:B168"/>
    <mergeCell ref="A169:B169"/>
    <mergeCell ref="A170:B170"/>
    <mergeCell ref="A162:B162"/>
    <mergeCell ref="A157:B157"/>
    <mergeCell ref="A158:B158"/>
    <mergeCell ref="A159:B159"/>
    <mergeCell ref="A160:B160"/>
    <mergeCell ref="A161:B161"/>
    <mergeCell ref="A163:B163"/>
    <mergeCell ref="A153:B153"/>
    <mergeCell ref="A148:B148"/>
    <mergeCell ref="A149:B149"/>
    <mergeCell ref="A150:B150"/>
    <mergeCell ref="A151:B151"/>
    <mergeCell ref="A152:B152"/>
    <mergeCell ref="A154:B154"/>
    <mergeCell ref="G68:G76"/>
    <mergeCell ref="H68:H76"/>
    <mergeCell ref="I68:I76"/>
    <mergeCell ref="J68:J76"/>
    <mergeCell ref="A69:B69"/>
    <mergeCell ref="A70:B70"/>
    <mergeCell ref="A71:B71"/>
    <mergeCell ref="A72:B72"/>
    <mergeCell ref="A73:B73"/>
    <mergeCell ref="A75:B75"/>
    <mergeCell ref="A74:B74"/>
    <mergeCell ref="H77:H84"/>
    <mergeCell ref="I77:I84"/>
    <mergeCell ref="G86:G95"/>
    <mergeCell ref="A89:B89"/>
    <mergeCell ref="A90:B90"/>
    <mergeCell ref="A91:B91"/>
    <mergeCell ref="A93:B93"/>
    <mergeCell ref="A92:B92"/>
    <mergeCell ref="A78:B78"/>
    <mergeCell ref="A79:B79"/>
    <mergeCell ref="A80:B80"/>
    <mergeCell ref="A81:B81"/>
    <mergeCell ref="A82:B82"/>
    <mergeCell ref="A84:B84"/>
    <mergeCell ref="A55:B55"/>
    <mergeCell ref="A56:B56"/>
    <mergeCell ref="A58:B58"/>
    <mergeCell ref="G51:G58"/>
    <mergeCell ref="H51:H58"/>
    <mergeCell ref="I51:I58"/>
    <mergeCell ref="J51:J58"/>
    <mergeCell ref="G59:G67"/>
    <mergeCell ref="H59:H67"/>
    <mergeCell ref="I59:I67"/>
    <mergeCell ref="A57:B57"/>
    <mergeCell ref="A65:B65"/>
    <mergeCell ref="J59:J67"/>
    <mergeCell ref="A60:B60"/>
    <mergeCell ref="A61:B61"/>
    <mergeCell ref="A62:B62"/>
    <mergeCell ref="A63:B63"/>
    <mergeCell ref="A64:B64"/>
    <mergeCell ref="A66:B66"/>
    <mergeCell ref="B26:J26"/>
    <mergeCell ref="A27:B27"/>
    <mergeCell ref="G27:G33"/>
    <mergeCell ref="H27:H33"/>
    <mergeCell ref="I27:I33"/>
    <mergeCell ref="J27:J33"/>
    <mergeCell ref="A52:B52"/>
    <mergeCell ref="A53:B53"/>
    <mergeCell ref="A54:B54"/>
    <mergeCell ref="G42:G50"/>
    <mergeCell ref="H42:H50"/>
    <mergeCell ref="I42:I50"/>
    <mergeCell ref="J42:J50"/>
    <mergeCell ref="A43:B43"/>
    <mergeCell ref="A44:B44"/>
    <mergeCell ref="A45:B45"/>
    <mergeCell ref="A46:B46"/>
    <mergeCell ref="A47:B47"/>
    <mergeCell ref="A49:B49"/>
    <mergeCell ref="A48:B48"/>
    <mergeCell ref="A32:B32"/>
    <mergeCell ref="A39:B39"/>
    <mergeCell ref="A41:B41"/>
    <mergeCell ref="G34:G41"/>
    <mergeCell ref="H34:H41"/>
    <mergeCell ref="I34:I41"/>
    <mergeCell ref="J34:J41"/>
    <mergeCell ref="A28:B28"/>
    <mergeCell ref="A29:B29"/>
    <mergeCell ref="A30:B30"/>
    <mergeCell ref="A31:B31"/>
    <mergeCell ref="A33:B33"/>
    <mergeCell ref="A35:B35"/>
    <mergeCell ref="A36:B36"/>
    <mergeCell ref="A37:B37"/>
    <mergeCell ref="A38:B38"/>
    <mergeCell ref="A40:B40"/>
    <mergeCell ref="H16:H25"/>
    <mergeCell ref="I16:I25"/>
    <mergeCell ref="J16:J25"/>
    <mergeCell ref="A9:J9"/>
    <mergeCell ref="A11:A13"/>
    <mergeCell ref="B11:B13"/>
    <mergeCell ref="G11:G13"/>
    <mergeCell ref="H11:H13"/>
    <mergeCell ref="I11:I13"/>
    <mergeCell ref="J11:J13"/>
    <mergeCell ref="A25:B25"/>
    <mergeCell ref="C11:F12"/>
    <mergeCell ref="A24:B24"/>
    <mergeCell ref="B15:J15"/>
    <mergeCell ref="A17:B17"/>
    <mergeCell ref="A18:B18"/>
    <mergeCell ref="A19:B19"/>
    <mergeCell ref="A20:B20"/>
    <mergeCell ref="A21:B21"/>
    <mergeCell ref="A22:B22"/>
    <mergeCell ref="A23:B23"/>
    <mergeCell ref="A16:B16"/>
    <mergeCell ref="G16:G25"/>
    <mergeCell ref="G718:G725"/>
    <mergeCell ref="G673:G681"/>
    <mergeCell ref="G517:G524"/>
    <mergeCell ref="G562:G570"/>
    <mergeCell ref="H562:H570"/>
    <mergeCell ref="H624:H631"/>
    <mergeCell ref="G649:G656"/>
    <mergeCell ref="H649:H656"/>
    <mergeCell ref="H665:H672"/>
    <mergeCell ref="H533:H540"/>
    <mergeCell ref="H526:H532"/>
    <mergeCell ref="B525:J525"/>
    <mergeCell ref="I526:I532"/>
    <mergeCell ref="J526:J532"/>
    <mergeCell ref="A531:B531"/>
    <mergeCell ref="A527:B527"/>
    <mergeCell ref="A528:B528"/>
    <mergeCell ref="A529:B529"/>
    <mergeCell ref="A530:B530"/>
    <mergeCell ref="A532:B532"/>
    <mergeCell ref="I542:I551"/>
    <mergeCell ref="J542:J551"/>
    <mergeCell ref="J533:J540"/>
    <mergeCell ref="A553:B553"/>
    <mergeCell ref="H96:H105"/>
    <mergeCell ref="I484:I491"/>
    <mergeCell ref="J484:J491"/>
    <mergeCell ref="I475:I482"/>
    <mergeCell ref="J475:J482"/>
    <mergeCell ref="G484:G491"/>
    <mergeCell ref="H484:H491"/>
    <mergeCell ref="H430:H439"/>
    <mergeCell ref="G430:G439"/>
    <mergeCell ref="I430:I439"/>
    <mergeCell ref="J430:J439"/>
    <mergeCell ref="I449:I457"/>
    <mergeCell ref="J449:J457"/>
    <mergeCell ref="I458:I466"/>
    <mergeCell ref="J458:J466"/>
    <mergeCell ref="G165:G174"/>
    <mergeCell ref="G147:G155"/>
    <mergeCell ref="G156:G164"/>
    <mergeCell ref="I156:I164"/>
    <mergeCell ref="J271:J278"/>
    <mergeCell ref="I96:I105"/>
    <mergeCell ref="J96:J105"/>
    <mergeCell ref="G117:G126"/>
    <mergeCell ref="H117:H126"/>
    <mergeCell ref="J117:J126"/>
    <mergeCell ref="I165:I174"/>
    <mergeCell ref="J165:J174"/>
    <mergeCell ref="G185:G194"/>
    <mergeCell ref="H185:H194"/>
    <mergeCell ref="I185:I194"/>
    <mergeCell ref="J185:J194"/>
    <mergeCell ref="G205:G214"/>
    <mergeCell ref="H205:H214"/>
    <mergeCell ref="I205:I214"/>
    <mergeCell ref="J205:J214"/>
    <mergeCell ref="H165:H174"/>
    <mergeCell ref="I195:I204"/>
    <mergeCell ref="J195:J204"/>
    <mergeCell ref="I117:I126"/>
    <mergeCell ref="J156:J164"/>
    <mergeCell ref="I147:I155"/>
    <mergeCell ref="J147:J155"/>
    <mergeCell ref="H156:H164"/>
    <mergeCell ref="H147:H155"/>
    <mergeCell ref="G127:G136"/>
    <mergeCell ref="H127:H136"/>
    <mergeCell ref="I127:I136"/>
    <mergeCell ref="J127:J136"/>
    <mergeCell ref="A392:B392"/>
    <mergeCell ref="A393:B393"/>
    <mergeCell ref="G387:G395"/>
    <mergeCell ref="H387:H395"/>
    <mergeCell ref="I387:I395"/>
    <mergeCell ref="A384:B384"/>
    <mergeCell ref="A385:B385"/>
    <mergeCell ref="G378:G386"/>
    <mergeCell ref="H378:H386"/>
    <mergeCell ref="I378:I386"/>
    <mergeCell ref="J262:J270"/>
    <mergeCell ref="H262:H270"/>
    <mergeCell ref="I271:I278"/>
    <mergeCell ref="I280:I287"/>
    <mergeCell ref="I288:I297"/>
    <mergeCell ref="H360:H368"/>
    <mergeCell ref="I360:I368"/>
    <mergeCell ref="G360:G368"/>
    <mergeCell ref="A376:B376"/>
    <mergeCell ref="G369:G377"/>
    <mergeCell ref="H369:H377"/>
    <mergeCell ref="I369:I377"/>
    <mergeCell ref="A286:B286"/>
    <mergeCell ref="A303:B303"/>
    <mergeCell ref="A305:B305"/>
    <mergeCell ref="A304:B304"/>
    <mergeCell ref="G298:G307"/>
    <mergeCell ref="H298:H307"/>
    <mergeCell ref="A289:B289"/>
    <mergeCell ref="A290:B290"/>
    <mergeCell ref="A291:B291"/>
    <mergeCell ref="A292:B292"/>
    <mergeCell ref="A293:B293"/>
    <mergeCell ref="A295:B295"/>
    <mergeCell ref="A465:B465"/>
    <mergeCell ref="A455:B455"/>
    <mergeCell ref="A424:B424"/>
    <mergeCell ref="A425:B425"/>
    <mergeCell ref="A426:B426"/>
    <mergeCell ref="I334:I343"/>
    <mergeCell ref="J334:J343"/>
    <mergeCell ref="H271:H278"/>
    <mergeCell ref="G215:G225"/>
    <mergeCell ref="G396:G403"/>
    <mergeCell ref="H396:H403"/>
    <mergeCell ref="I396:I403"/>
    <mergeCell ref="J396:J403"/>
    <mergeCell ref="J360:J368"/>
    <mergeCell ref="H244:H252"/>
    <mergeCell ref="I244:I252"/>
    <mergeCell ref="J244:J252"/>
    <mergeCell ref="J280:J287"/>
    <mergeCell ref="I253:I261"/>
    <mergeCell ref="J253:J261"/>
    <mergeCell ref="I235:I243"/>
    <mergeCell ref="J235:J243"/>
    <mergeCell ref="H235:H243"/>
    <mergeCell ref="I262:I270"/>
    <mergeCell ref="G413:G421"/>
    <mergeCell ref="H413:H421"/>
    <mergeCell ref="I413:I421"/>
    <mergeCell ref="J413:J421"/>
    <mergeCell ref="A414:B414"/>
    <mergeCell ref="A415:B415"/>
    <mergeCell ref="A416:B416"/>
    <mergeCell ref="A417:B417"/>
    <mergeCell ref="A418:B418"/>
    <mergeCell ref="A419:B419"/>
    <mergeCell ref="A420:B420"/>
    <mergeCell ref="A128:B128"/>
    <mergeCell ref="A129:B129"/>
    <mergeCell ref="A130:B130"/>
    <mergeCell ref="A131:B131"/>
    <mergeCell ref="A132:B132"/>
    <mergeCell ref="A133:B133"/>
    <mergeCell ref="A134:B134"/>
    <mergeCell ref="G137:G146"/>
    <mergeCell ref="H137:H146"/>
    <mergeCell ref="I137:I146"/>
    <mergeCell ref="J137:J146"/>
    <mergeCell ref="A138:B138"/>
    <mergeCell ref="A139:B139"/>
    <mergeCell ref="A140:B140"/>
    <mergeCell ref="A141:B141"/>
    <mergeCell ref="A142:B142"/>
    <mergeCell ref="A143:B143"/>
    <mergeCell ref="A144:B144"/>
  </mergeCells>
  <pageMargins left="0.35433070866141736" right="0.31496062992125984" top="0.31" bottom="0.28000000000000003" header="0.19685039370078741" footer="0.19685039370078741"/>
  <pageSetup paperSize="9" scale="71" fitToHeight="0" orientation="landscape" r:id="rId1"/>
  <headerFooter alignWithMargins="0"/>
  <rowBreaks count="6" manualBreakCount="6">
    <brk id="58" max="9" man="1"/>
    <brk id="214" max="9" man="1"/>
    <brk id="317" max="9" man="1"/>
    <brk id="368" max="9" man="1"/>
    <brk id="412" max="9" man="1"/>
    <brk id="5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Фрумак Максим Игоревич</cp:lastModifiedBy>
  <cp:lastPrinted>2017-04-17T03:04:03Z</cp:lastPrinted>
  <dcterms:created xsi:type="dcterms:W3CDTF">2014-12-03T03:52:57Z</dcterms:created>
  <dcterms:modified xsi:type="dcterms:W3CDTF">2017-04-18T20:38:15Z</dcterms:modified>
</cp:coreProperties>
</file>